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C:\Users\zorar\OneDrive\Documentos\LUZMILA 2025\CONTROL CUENTAS DE COBRO DOWNSTREAM\CUENTAS DE COBRO\"/>
    </mc:Choice>
  </mc:AlternateContent>
  <xr:revisionPtr revIDLastSave="0" documentId="8_{74BA8C8C-B233-4297-8D9F-CCF06B49DC97}" xr6:coauthVersionLast="47" xr6:coauthVersionMax="47" xr10:uidLastSave="{00000000-0000-0000-0000-000000000000}"/>
  <bookViews>
    <workbookView xWindow="-120" yWindow="-120" windowWidth="20730" windowHeight="11040" xr2:uid="{17C1CF81-958D-4FBF-95C5-56F14F28B68B}"/>
  </bookViews>
  <sheets>
    <sheet name="AGOSTO" sheetId="4" r:id="rId1"/>
    <sheet name="JULIO" sheetId="3" r:id="rId2"/>
    <sheet name="JUNIO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C16" i="4"/>
  <c r="R14" i="4"/>
  <c r="R16" i="4" s="1"/>
  <c r="Q14" i="4"/>
  <c r="Q16" i="4" s="1"/>
  <c r="P14" i="4"/>
  <c r="P16" i="4" s="1"/>
  <c r="O14" i="4"/>
  <c r="O16" i="4" s="1"/>
  <c r="N14" i="4"/>
  <c r="N16" i="4" s="1"/>
  <c r="M14" i="4"/>
  <c r="M16" i="4" s="1"/>
  <c r="L14" i="4"/>
  <c r="L16" i="4" s="1"/>
  <c r="K14" i="4"/>
  <c r="K16" i="4" s="1"/>
  <c r="J14" i="4"/>
  <c r="J16" i="4" s="1"/>
  <c r="I14" i="4"/>
  <c r="I16" i="4" s="1"/>
  <c r="H14" i="4"/>
  <c r="H16" i="4" s="1"/>
  <c r="G14" i="4"/>
  <c r="G16" i="4" s="1"/>
  <c r="F14" i="4"/>
  <c r="F16" i="4" s="1"/>
  <c r="E14" i="4"/>
  <c r="E16" i="4" s="1"/>
  <c r="D14" i="4"/>
  <c r="D16" i="4" s="1"/>
  <c r="Z14" i="2"/>
  <c r="Z16" i="2" s="1"/>
  <c r="Y14" i="2"/>
  <c r="Y16" i="2" s="1"/>
  <c r="W14" i="3"/>
  <c r="W16" i="3" s="1"/>
  <c r="V14" i="3"/>
  <c r="V16" i="3" s="1"/>
  <c r="U14" i="3"/>
  <c r="U16" i="3" s="1"/>
  <c r="T14" i="3"/>
  <c r="T16" i="3" s="1"/>
  <c r="S14" i="3"/>
  <c r="S16" i="3" s="1"/>
  <c r="R14" i="3"/>
  <c r="R16" i="3" s="1"/>
  <c r="Q14" i="3"/>
  <c r="Q16" i="3" s="1"/>
  <c r="P14" i="3"/>
  <c r="P16" i="3" s="1"/>
  <c r="O14" i="3"/>
  <c r="O16" i="3" s="1"/>
  <c r="N14" i="3"/>
  <c r="N16" i="3" s="1"/>
  <c r="M14" i="3"/>
  <c r="M16" i="3" s="1"/>
  <c r="L14" i="3"/>
  <c r="L16" i="3" s="1"/>
  <c r="K14" i="3"/>
  <c r="K16" i="3" s="1"/>
  <c r="J14" i="3"/>
  <c r="J16" i="3" s="1"/>
  <c r="I14" i="3"/>
  <c r="I16" i="3" s="1"/>
  <c r="H14" i="3"/>
  <c r="H16" i="3" s="1"/>
  <c r="G14" i="3"/>
  <c r="G16" i="3" s="1"/>
  <c r="F14" i="3"/>
  <c r="F16" i="3" s="1"/>
  <c r="E14" i="3"/>
  <c r="E16" i="3" s="1"/>
  <c r="D14" i="3"/>
  <c r="D16" i="3" s="1"/>
  <c r="C14" i="3"/>
  <c r="C16" i="3" s="1"/>
  <c r="X14" i="2"/>
  <c r="X16" i="2" s="1"/>
  <c r="W14" i="2"/>
  <c r="W16" i="2" s="1"/>
  <c r="V14" i="2"/>
  <c r="V16" i="2" s="1"/>
  <c r="U14" i="2"/>
  <c r="U16" i="2" s="1"/>
  <c r="T14" i="2"/>
  <c r="T16" i="2" s="1"/>
  <c r="S14" i="2"/>
  <c r="S16" i="2" s="1"/>
  <c r="R14" i="2"/>
  <c r="R16" i="2" s="1"/>
  <c r="Q14" i="2"/>
  <c r="Q16" i="2" s="1"/>
  <c r="P14" i="2"/>
  <c r="P16" i="2" s="1"/>
  <c r="O14" i="2"/>
  <c r="O16" i="2" s="1"/>
  <c r="N14" i="2"/>
  <c r="N16" i="2" s="1"/>
  <c r="M14" i="2"/>
  <c r="M16" i="2" s="1"/>
  <c r="L14" i="2"/>
  <c r="L16" i="2" s="1"/>
  <c r="K14" i="2"/>
  <c r="K16" i="2" s="1"/>
  <c r="J14" i="2"/>
  <c r="J16" i="2" s="1"/>
  <c r="I14" i="2"/>
  <c r="I16" i="2" s="1"/>
  <c r="H14" i="2"/>
  <c r="H16" i="2" s="1"/>
  <c r="G14" i="2"/>
  <c r="G16" i="2" s="1"/>
  <c r="F14" i="2"/>
  <c r="F16" i="2" s="1"/>
  <c r="D14" i="2"/>
  <c r="D16" i="2" s="1"/>
  <c r="E14" i="2"/>
  <c r="E16" i="2" s="1"/>
  <c r="C14" i="2"/>
  <c r="C16" i="2" s="1"/>
</calcChain>
</file>

<file path=xl/sharedStrings.xml><?xml version="1.0" encoding="utf-8"?>
<sst xmlns="http://schemas.openxmlformats.org/spreadsheetml/2006/main" count="732" uniqueCount="51">
  <si>
    <t xml:space="preserve">REVISIÓN CUENTAS DE COBRO </t>
  </si>
  <si>
    <t>REQUISITOS</t>
  </si>
  <si>
    <t>MAIDA EUNISE HERRERA SALGADO</t>
  </si>
  <si>
    <t>JUAN SEBASTIAN LOPEZ GARCIA</t>
  </si>
  <si>
    <t>JOHN JAIRO NOVA GAVIRIA</t>
  </si>
  <si>
    <t>JUAN PABLO TRIVIÑO ARCE</t>
  </si>
  <si>
    <t>MARIA FERNANDA FLOREZ RODRIGUEZ</t>
  </si>
  <si>
    <t>CARLOS ALBERTO CAICEDO PENAGOS</t>
  </si>
  <si>
    <t>CESAR ENRIQUE RAMIREZ DURAN</t>
  </si>
  <si>
    <t>DANIA XILETH  GUTIERREZ VALDERRAMA</t>
  </si>
  <si>
    <t>MARIA JISSET CALVO SAAD</t>
  </si>
  <si>
    <t>JUAN SEBASTIAN BELTRAN GIRALDO</t>
  </si>
  <si>
    <t>DAYER FABIAN GONZALEZ RODRIGUEZ</t>
  </si>
  <si>
    <t>XIOMARA PATRICIA RANGEL BALLESTEROS</t>
  </si>
  <si>
    <t>LUZMILA DEL CARMEN FLOREZ BETANCOURT</t>
  </si>
  <si>
    <r>
      <rPr>
        <b/>
        <sz val="11"/>
        <color rgb="FF000000"/>
        <rFont val="Aptos Narrow"/>
        <scheme val="minor"/>
      </rPr>
      <t xml:space="preserve">SONIA PAOLA GARZON CASTILLO - </t>
    </r>
    <r>
      <rPr>
        <b/>
        <sz val="8"/>
        <color rgb="FF000000"/>
        <rFont val="Aptos Narrow"/>
        <scheme val="minor"/>
      </rPr>
      <t>NO APARECE RELACIONADA LA CUENTA EN EL USUARIO</t>
    </r>
  </si>
  <si>
    <r>
      <rPr>
        <b/>
        <sz val="11"/>
        <color rgb="FF000000"/>
        <rFont val="Aptos Narrow"/>
        <scheme val="minor"/>
      </rPr>
      <t xml:space="preserve">JONATHAN OSPINA - </t>
    </r>
    <r>
      <rPr>
        <b/>
        <sz val="9"/>
        <color rgb="FF000000"/>
        <rFont val="Aptos Narrow"/>
        <scheme val="minor"/>
      </rPr>
      <t>TIENE EL USUARIO BLOQUEADO - CAMBIO DE SUPERVISOR</t>
    </r>
  </si>
  <si>
    <t>WIILIAM ALBERTO QUEVEDO RAMIREZ</t>
  </si>
  <si>
    <t>DEBE CONTAR CON LA ULTIMA VERSIÓN DEL FORMATO</t>
  </si>
  <si>
    <t>¿CUMPLE?</t>
  </si>
  <si>
    <t>SI</t>
  </si>
  <si>
    <t xml:space="preserve">NO </t>
  </si>
  <si>
    <t>REVISAR QUE LAS FECHAS CORRESPONDAN AL PERIODO DEL INFORME</t>
  </si>
  <si>
    <t>QUE LAS OBLIGACIONES ESTÉN BIEN FUNDAMENTADAS Y LOS ANEXOS JUSTIFIQUEN LAS ACTIVIDADES</t>
  </si>
  <si>
    <t xml:space="preserve">QUE LAS EVIDENCIAS SEAN RELACIONADAS EL OBJETO CONTRACTUAL Y ESTEN GUARDADAS EN CARPETAS POR CADA OOBLIGACION </t>
  </si>
  <si>
    <t>QUE CUENTEN CON LA FIRMA Y EL ENLACE DE SECOP II SE PUEDA ABRIR</t>
  </si>
  <si>
    <t>FORMATO DE SUPERVISIÓN ANEXO CON FECHA Y % CORRESPONDIENTE AL MES DE COBRO</t>
  </si>
  <si>
    <t>REVISAR QUE PLANILLA CORRESPONDA A HONORARIOS Y PERIODO SOLICITADO</t>
  </si>
  <si>
    <t>ESTAR AL DIA EN RADICADOS DE  ARGO,NO PUEDEN  ESTAR VENCIDOS</t>
  </si>
  <si>
    <t>NOVEDADES</t>
  </si>
  <si>
    <t>REVISION DE CARGUE DE EVIDENCIAS EN SECOP II</t>
  </si>
  <si>
    <t>REVISION DE CARGUE DE PAGO ANTERIOR EN SECOP II</t>
  </si>
  <si>
    <t>RESULTADO</t>
  </si>
  <si>
    <t>FECHA DE REVISION</t>
  </si>
  <si>
    <t>26/09/2025</t>
  </si>
  <si>
    <t>16/09/2025</t>
  </si>
  <si>
    <t>14/09/2025</t>
  </si>
  <si>
    <t>FECHA DE APROBACION</t>
  </si>
  <si>
    <t>JOSE DAVID OVALLE FERNANDEZ</t>
  </si>
  <si>
    <t>OLMARLIN PUCCINI GARCERANT</t>
  </si>
  <si>
    <t>DANIEL CAMILO RODRIGUEZ MURILLO</t>
  </si>
  <si>
    <t>NELLY JOHANNA RIOS CAMARGO</t>
  </si>
  <si>
    <t>SAIDA NORIDA MARTINEZ ROJAS</t>
  </si>
  <si>
    <t>SONIA PAOLA GARZON CASTILLO</t>
  </si>
  <si>
    <t>JONATHAN OSPINA</t>
  </si>
  <si>
    <t>FORMATO DE SUPERVICIÓN ANEXO CON FECHA Y % CORRESPONDIENTE AL MES DE COBRO</t>
  </si>
  <si>
    <t>Son tres cuentas, Mayo, Junio y Julio</t>
  </si>
  <si>
    <t>NO HA CARGADO CTA</t>
  </si>
  <si>
    <t>MARIA FERNANDA RAMIREZ GOMEZ</t>
  </si>
  <si>
    <t xml:space="preserve">LINA MARIA BOJACA CORTES </t>
  </si>
  <si>
    <t xml:space="preserve">DIEGO ALEJANDRO AGUILAR VARGAS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</si>
</sst>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3" tint="0.249977111117893"/>
      <name val="Aptos Narrow"/>
      <family val="2"/>
      <scheme val="minor"/>
    </font>
    <font>
      <b/>
      <sz val="11"/>
      <color theme="6" tint="-0.249977111117893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b/>
      <sz val="9"/>
      <color rgb="FF000000"/>
      <name val="Aptos Narrow"/>
      <scheme val="minor"/>
    </font>
    <font>
      <b/>
      <sz val="8"/>
      <color rgb="FF000000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14" fontId="8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4" fontId="7" fillId="0" borderId="5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90"/>
    </xf>
    <xf numFmtId="0" fontId="3" fillId="0" borderId="1" xfId="0" applyFont="1" applyBorder="1" applyAlignment="1">
      <alignment vertical="center" textRotation="90"/>
    </xf>
    <xf numFmtId="0" fontId="1" fillId="0" borderId="1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E7AF"/>
      <color rgb="FFF7D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031E-4ACC-4A9E-9692-B8FE5D1F246A}">
  <sheetPr>
    <tabColor rgb="FFFFFF00"/>
  </sheetPr>
  <dimension ref="A1:R40"/>
  <sheetViews>
    <sheetView tabSelected="1" zoomScale="85" zoomScaleNormal="85" workbookViewId="0">
      <pane xSplit="1" topLeftCell="B2" activePane="topRight" state="frozen"/>
      <selection pane="topRight" activeCell="F18" sqref="F18"/>
    </sheetView>
  </sheetViews>
  <sheetFormatPr defaultColWidth="11.42578125" defaultRowHeight="15"/>
  <cols>
    <col min="1" max="1" width="57.140625" style="3" customWidth="1"/>
    <col min="2" max="2" width="4.28515625" style="3" customWidth="1"/>
    <col min="3" max="3" width="20.85546875" style="3" customWidth="1"/>
    <col min="4" max="4" width="18.7109375" style="3" customWidth="1"/>
    <col min="5" max="5" width="15.28515625" style="3" customWidth="1"/>
    <col min="6" max="6" width="15.5703125" style="3" customWidth="1"/>
    <col min="7" max="7" width="19.85546875" style="3" customWidth="1"/>
    <col min="8" max="8" width="20" style="3" customWidth="1"/>
    <col min="9" max="9" width="16.140625" style="3" customWidth="1"/>
    <col min="10" max="10" width="22.5703125" style="3" customWidth="1"/>
    <col min="11" max="11" width="16" style="3" customWidth="1"/>
    <col min="12" max="12" width="17.5703125" style="3" customWidth="1"/>
    <col min="13" max="13" width="21.5703125" style="3" customWidth="1"/>
    <col min="14" max="14" width="20.5703125" style="3" customWidth="1"/>
    <col min="15" max="15" width="17.140625" style="3" customWidth="1"/>
    <col min="16" max="16" width="23.42578125" style="3" customWidth="1"/>
    <col min="17" max="17" width="21.5703125" style="3" customWidth="1"/>
    <col min="18" max="18" width="19.85546875" style="3" customWidth="1"/>
    <col min="19" max="16384" width="11.42578125" style="3"/>
  </cols>
  <sheetData>
    <row r="1" spans="1:18" ht="33.7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33.75" customHeight="1">
      <c r="A2" s="24" t="s">
        <v>1</v>
      </c>
      <c r="B2" s="24"/>
      <c r="C2" s="25" t="s">
        <v>2</v>
      </c>
      <c r="D2" s="25" t="s">
        <v>3</v>
      </c>
      <c r="E2" s="25" t="s">
        <v>4</v>
      </c>
      <c r="F2" s="26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33" t="s">
        <v>11</v>
      </c>
      <c r="M2" s="25" t="s">
        <v>12</v>
      </c>
      <c r="N2" s="25" t="s">
        <v>13</v>
      </c>
      <c r="O2" s="25" t="s">
        <v>14</v>
      </c>
      <c r="P2" s="27" t="s">
        <v>15</v>
      </c>
      <c r="Q2" s="28" t="s">
        <v>16</v>
      </c>
      <c r="R2" s="25" t="s">
        <v>17</v>
      </c>
    </row>
    <row r="3" spans="1:18" ht="32.25" customHeight="1">
      <c r="A3" s="24"/>
      <c r="B3" s="24"/>
      <c r="C3" s="25"/>
      <c r="D3" s="25"/>
      <c r="E3" s="25"/>
      <c r="F3" s="26"/>
      <c r="G3" s="25"/>
      <c r="H3" s="25"/>
      <c r="I3" s="25"/>
      <c r="J3" s="25"/>
      <c r="K3" s="25"/>
      <c r="L3" s="33"/>
      <c r="M3" s="25"/>
      <c r="N3" s="25"/>
      <c r="O3" s="25"/>
      <c r="P3" s="25"/>
      <c r="Q3" s="29"/>
      <c r="R3" s="25"/>
    </row>
    <row r="4" spans="1:18">
      <c r="A4" s="13" t="s">
        <v>18</v>
      </c>
      <c r="B4" s="30" t="s">
        <v>19</v>
      </c>
      <c r="C4" s="14" t="s">
        <v>20</v>
      </c>
      <c r="D4" s="14" t="s">
        <v>20</v>
      </c>
      <c r="E4" s="14" t="s">
        <v>20</v>
      </c>
      <c r="F4" s="14" t="s">
        <v>20</v>
      </c>
      <c r="G4" s="14" t="s">
        <v>20</v>
      </c>
      <c r="H4" s="14" t="s">
        <v>20</v>
      </c>
      <c r="I4" s="14" t="s">
        <v>20</v>
      </c>
      <c r="J4" s="14" t="s">
        <v>20</v>
      </c>
      <c r="K4" s="14" t="s">
        <v>20</v>
      </c>
      <c r="L4" s="14" t="s">
        <v>20</v>
      </c>
      <c r="M4" s="14" t="s">
        <v>20</v>
      </c>
      <c r="N4" s="14" t="s">
        <v>20</v>
      </c>
      <c r="O4" s="14" t="s">
        <v>20</v>
      </c>
      <c r="P4" s="14" t="s">
        <v>20</v>
      </c>
      <c r="Q4" s="14" t="s">
        <v>21</v>
      </c>
      <c r="R4" s="14" t="s">
        <v>20</v>
      </c>
    </row>
    <row r="5" spans="1:18" ht="29.25">
      <c r="A5" s="2" t="s">
        <v>22</v>
      </c>
      <c r="B5" s="31"/>
      <c r="C5" s="14" t="s">
        <v>20</v>
      </c>
      <c r="D5" s="14" t="s">
        <v>20</v>
      </c>
      <c r="E5" s="14" t="s">
        <v>20</v>
      </c>
      <c r="F5" s="14" t="s">
        <v>20</v>
      </c>
      <c r="G5" s="14" t="s">
        <v>20</v>
      </c>
      <c r="H5" s="14" t="s">
        <v>20</v>
      </c>
      <c r="I5" s="14" t="s">
        <v>20</v>
      </c>
      <c r="J5" s="14" t="s">
        <v>20</v>
      </c>
      <c r="K5" s="14" t="s">
        <v>20</v>
      </c>
      <c r="L5" s="14" t="s">
        <v>20</v>
      </c>
      <c r="M5" s="14" t="s">
        <v>20</v>
      </c>
      <c r="N5" s="14" t="s">
        <v>20</v>
      </c>
      <c r="O5" s="14" t="s">
        <v>20</v>
      </c>
      <c r="P5" s="14" t="s">
        <v>20</v>
      </c>
      <c r="Q5" s="14" t="s">
        <v>21</v>
      </c>
      <c r="R5" s="14" t="s">
        <v>20</v>
      </c>
    </row>
    <row r="6" spans="1:18" ht="29.25">
      <c r="A6" s="2" t="s">
        <v>23</v>
      </c>
      <c r="B6" s="31"/>
      <c r="C6" s="14" t="s">
        <v>20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  <c r="I6" s="14" t="s">
        <v>20</v>
      </c>
      <c r="J6" s="14" t="s">
        <v>20</v>
      </c>
      <c r="K6" s="14" t="s">
        <v>20</v>
      </c>
      <c r="L6" s="14" t="s">
        <v>20</v>
      </c>
      <c r="M6" s="14" t="s">
        <v>20</v>
      </c>
      <c r="N6" s="14" t="s">
        <v>20</v>
      </c>
      <c r="O6" s="14" t="s">
        <v>20</v>
      </c>
      <c r="P6" s="14" t="s">
        <v>20</v>
      </c>
      <c r="Q6" s="14" t="s">
        <v>21</v>
      </c>
      <c r="R6" s="14" t="s">
        <v>20</v>
      </c>
    </row>
    <row r="7" spans="1:18" ht="43.5">
      <c r="A7" s="2" t="s">
        <v>24</v>
      </c>
      <c r="B7" s="31"/>
      <c r="C7" s="14" t="s">
        <v>20</v>
      </c>
      <c r="D7" s="14" t="s">
        <v>20</v>
      </c>
      <c r="E7" s="14" t="s">
        <v>20</v>
      </c>
      <c r="F7" s="14" t="s">
        <v>20</v>
      </c>
      <c r="G7" s="14" t="s">
        <v>20</v>
      </c>
      <c r="H7" s="14" t="s">
        <v>20</v>
      </c>
      <c r="I7" s="14" t="s">
        <v>20</v>
      </c>
      <c r="J7" s="14" t="s">
        <v>20</v>
      </c>
      <c r="K7" s="14" t="s">
        <v>20</v>
      </c>
      <c r="L7" s="14" t="s">
        <v>20</v>
      </c>
      <c r="M7" s="14" t="s">
        <v>20</v>
      </c>
      <c r="N7" s="14" t="s">
        <v>20</v>
      </c>
      <c r="O7" s="14" t="s">
        <v>20</v>
      </c>
      <c r="P7" s="14" t="s">
        <v>20</v>
      </c>
      <c r="Q7" s="14" t="s">
        <v>21</v>
      </c>
      <c r="R7" s="14" t="s">
        <v>20</v>
      </c>
    </row>
    <row r="8" spans="1:18" ht="29.25">
      <c r="A8" s="2" t="s">
        <v>25</v>
      </c>
      <c r="B8" s="31"/>
      <c r="C8" s="14" t="s">
        <v>20</v>
      </c>
      <c r="D8" s="14" t="s">
        <v>20</v>
      </c>
      <c r="E8" s="14" t="s">
        <v>20</v>
      </c>
      <c r="F8" s="14" t="s">
        <v>20</v>
      </c>
      <c r="G8" s="14" t="s">
        <v>20</v>
      </c>
      <c r="H8" s="14" t="s">
        <v>20</v>
      </c>
      <c r="I8" s="14" t="s">
        <v>20</v>
      </c>
      <c r="J8" s="14" t="s">
        <v>20</v>
      </c>
      <c r="K8" s="14" t="s">
        <v>20</v>
      </c>
      <c r="L8" s="14" t="s">
        <v>20</v>
      </c>
      <c r="M8" s="14" t="s">
        <v>20</v>
      </c>
      <c r="N8" s="14" t="s">
        <v>20</v>
      </c>
      <c r="O8" s="14" t="s">
        <v>20</v>
      </c>
      <c r="P8" s="14" t="s">
        <v>20</v>
      </c>
      <c r="Q8" s="14" t="s">
        <v>21</v>
      </c>
      <c r="R8" s="14" t="s">
        <v>20</v>
      </c>
    </row>
    <row r="9" spans="1:18" ht="29.25">
      <c r="A9" s="2" t="s">
        <v>26</v>
      </c>
      <c r="B9" s="31"/>
      <c r="C9" s="14" t="s">
        <v>20</v>
      </c>
      <c r="D9" s="14" t="s">
        <v>20</v>
      </c>
      <c r="E9" s="14" t="s">
        <v>20</v>
      </c>
      <c r="F9" s="14" t="s">
        <v>20</v>
      </c>
      <c r="G9" s="14" t="s">
        <v>20</v>
      </c>
      <c r="H9" s="14" t="s">
        <v>20</v>
      </c>
      <c r="I9" s="14" t="s">
        <v>20</v>
      </c>
      <c r="J9" s="14" t="s">
        <v>20</v>
      </c>
      <c r="K9" s="14" t="s">
        <v>20</v>
      </c>
      <c r="L9" s="14" t="s">
        <v>20</v>
      </c>
      <c r="M9" s="14" t="s">
        <v>20</v>
      </c>
      <c r="N9" s="14" t="s">
        <v>20</v>
      </c>
      <c r="O9" s="14" t="s">
        <v>20</v>
      </c>
      <c r="P9" s="14" t="s">
        <v>20</v>
      </c>
      <c r="Q9" s="14" t="s">
        <v>21</v>
      </c>
      <c r="R9" s="14" t="s">
        <v>20</v>
      </c>
    </row>
    <row r="10" spans="1:18" ht="29.25">
      <c r="A10" s="2" t="s">
        <v>27</v>
      </c>
      <c r="B10" s="31"/>
      <c r="C10" s="14" t="s">
        <v>20</v>
      </c>
      <c r="D10" s="14" t="s">
        <v>20</v>
      </c>
      <c r="E10" s="14" t="s">
        <v>20</v>
      </c>
      <c r="F10" s="14" t="s">
        <v>20</v>
      </c>
      <c r="G10" s="14" t="s">
        <v>20</v>
      </c>
      <c r="H10" s="14" t="s">
        <v>20</v>
      </c>
      <c r="I10" s="14" t="s">
        <v>20</v>
      </c>
      <c r="J10" s="14" t="s">
        <v>20</v>
      </c>
      <c r="K10" s="14" t="s">
        <v>20</v>
      </c>
      <c r="L10" s="14" t="s">
        <v>20</v>
      </c>
      <c r="M10" s="14" t="s">
        <v>20</v>
      </c>
      <c r="N10" s="14" t="s">
        <v>20</v>
      </c>
      <c r="O10" s="14" t="s">
        <v>20</v>
      </c>
      <c r="P10" s="14" t="s">
        <v>20</v>
      </c>
      <c r="Q10" s="14" t="s">
        <v>21</v>
      </c>
      <c r="R10" s="14" t="s">
        <v>20</v>
      </c>
    </row>
    <row r="11" spans="1:18" ht="29.25">
      <c r="A11" s="2" t="s">
        <v>28</v>
      </c>
      <c r="B11" s="31"/>
      <c r="C11" s="14" t="s">
        <v>20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29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21</v>
      </c>
      <c r="R11" s="14" t="s">
        <v>20</v>
      </c>
    </row>
    <row r="12" spans="1:18">
      <c r="A12" s="2" t="s">
        <v>30</v>
      </c>
      <c r="B12" s="31"/>
      <c r="C12" s="14" t="s">
        <v>20</v>
      </c>
      <c r="D12" s="14" t="s">
        <v>20</v>
      </c>
      <c r="E12" s="14" t="s">
        <v>20</v>
      </c>
      <c r="F12" s="14" t="s">
        <v>20</v>
      </c>
      <c r="G12" s="14" t="s">
        <v>20</v>
      </c>
      <c r="H12" s="14" t="s">
        <v>20</v>
      </c>
      <c r="I12" s="14" t="s">
        <v>20</v>
      </c>
      <c r="J12" s="14" t="s">
        <v>20</v>
      </c>
      <c r="K12" s="14" t="s">
        <v>20</v>
      </c>
      <c r="L12" s="14" t="s">
        <v>20</v>
      </c>
      <c r="M12" s="14" t="s">
        <v>20</v>
      </c>
      <c r="N12" s="14" t="s">
        <v>20</v>
      </c>
      <c r="O12" s="14" t="s">
        <v>20</v>
      </c>
      <c r="P12" s="14" t="s">
        <v>20</v>
      </c>
      <c r="Q12" s="14" t="s">
        <v>21</v>
      </c>
      <c r="R12" s="14" t="s">
        <v>20</v>
      </c>
    </row>
    <row r="13" spans="1:18">
      <c r="A13" s="2" t="s">
        <v>31</v>
      </c>
      <c r="B13" s="31"/>
      <c r="C13" s="14" t="s">
        <v>20</v>
      </c>
      <c r="D13" s="14" t="s">
        <v>20</v>
      </c>
      <c r="E13" s="14" t="s">
        <v>20</v>
      </c>
      <c r="F13" s="14" t="s">
        <v>20</v>
      </c>
      <c r="G13" s="14" t="s">
        <v>20</v>
      </c>
      <c r="H13" s="14" t="s">
        <v>20</v>
      </c>
      <c r="I13" s="14" t="s">
        <v>20</v>
      </c>
      <c r="J13" s="14" t="s">
        <v>20</v>
      </c>
      <c r="K13" s="14" t="s">
        <v>20</v>
      </c>
      <c r="L13" s="14" t="s">
        <v>29</v>
      </c>
      <c r="M13" s="14" t="s">
        <v>20</v>
      </c>
      <c r="N13" s="14" t="s">
        <v>20</v>
      </c>
      <c r="O13" s="14" t="s">
        <v>20</v>
      </c>
      <c r="P13" s="14" t="s">
        <v>20</v>
      </c>
      <c r="Q13" s="14" t="s">
        <v>21</v>
      </c>
      <c r="R13" s="14" t="s">
        <v>20</v>
      </c>
    </row>
    <row r="14" spans="1:18">
      <c r="A14" s="32" t="s">
        <v>32</v>
      </c>
      <c r="B14" s="32"/>
      <c r="C14" s="1" t="str">
        <f>+IF(COUNTIF(C4:C13,"SI")=10,"APROBADO",IF(COUNTIF(C4:C13,"NOVEDADES")=10,"NO HA ENVIADO CUENTA DE COBRO","REVISAR"))</f>
        <v>APROBADO</v>
      </c>
      <c r="D14" s="1" t="str">
        <f t="shared" ref="D14:R14" si="0">+IF(COUNTIF(D4:D13,"SI")=10,"APROBADO",IF(COUNTIF(D4:D13,"NOVEDADES")=10,"NO HA ENVIADO CUENTA DE COBRO","REVISAR"))</f>
        <v>APROBADO</v>
      </c>
      <c r="E14" s="1" t="str">
        <f t="shared" si="0"/>
        <v>APROBADO</v>
      </c>
      <c r="F14" s="1" t="str">
        <f t="shared" si="0"/>
        <v>APROBADO</v>
      </c>
      <c r="G14" s="1" t="str">
        <f t="shared" si="0"/>
        <v>APROBADO</v>
      </c>
      <c r="H14" s="1" t="str">
        <f t="shared" si="0"/>
        <v>APROBADO</v>
      </c>
      <c r="I14" s="1" t="str">
        <f t="shared" si="0"/>
        <v>APROBADO</v>
      </c>
      <c r="J14" s="1" t="str">
        <f t="shared" si="0"/>
        <v>APROBADO</v>
      </c>
      <c r="K14" s="1" t="str">
        <f t="shared" si="0"/>
        <v>APROBADO</v>
      </c>
      <c r="L14" s="1" t="str">
        <f t="shared" si="0"/>
        <v>REVISAR</v>
      </c>
      <c r="M14" s="1" t="str">
        <f t="shared" si="0"/>
        <v>APROBADO</v>
      </c>
      <c r="N14" s="1" t="str">
        <f t="shared" si="0"/>
        <v>APROBADO</v>
      </c>
      <c r="O14" s="1" t="str">
        <f t="shared" si="0"/>
        <v>APROBADO</v>
      </c>
      <c r="P14" s="1" t="str">
        <f t="shared" si="0"/>
        <v>APROBADO</v>
      </c>
      <c r="Q14" s="1" t="str">
        <f t="shared" si="0"/>
        <v>REVISAR</v>
      </c>
      <c r="R14" s="1" t="str">
        <f t="shared" si="0"/>
        <v>APROBADO</v>
      </c>
    </row>
    <row r="15" spans="1:18" ht="9.75" customHeight="1">
      <c r="A15" s="6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30" customHeight="1">
      <c r="A16" s="6"/>
      <c r="B16" s="6"/>
      <c r="C16" s="11" t="str">
        <f>+IF(COUNTIF(C14,"APROBADO")=1,"APROBADA",IF(COUNTIF(C14,"REVISAR")=1,"RECHAZADA","NO HA ENVIADO CUENTA DE COBRO"))</f>
        <v>APROBADA</v>
      </c>
      <c r="D16" s="11" t="str">
        <f t="shared" ref="D16:R16" si="1">+IF(COUNTIF(D14,"APROBADO")=1,"APROBADA",IF(COUNTIF(D14,"REVISAR")=1,"RECHAZADA","NO HA ENVIADO CUENTA DE COBRO"))</f>
        <v>APROBADA</v>
      </c>
      <c r="E16" s="11" t="str">
        <f t="shared" si="1"/>
        <v>APROBADA</v>
      </c>
      <c r="F16" s="11" t="str">
        <f t="shared" si="1"/>
        <v>APROBADA</v>
      </c>
      <c r="G16" s="11" t="str">
        <f t="shared" si="1"/>
        <v>APROBADA</v>
      </c>
      <c r="H16" s="11" t="str">
        <f t="shared" si="1"/>
        <v>APROBADA</v>
      </c>
      <c r="I16" s="11" t="str">
        <f t="shared" si="1"/>
        <v>APROBADA</v>
      </c>
      <c r="J16" s="11" t="str">
        <f t="shared" si="1"/>
        <v>APROBADA</v>
      </c>
      <c r="K16" s="11" t="str">
        <f t="shared" si="1"/>
        <v>APROBADA</v>
      </c>
      <c r="L16" s="11" t="str">
        <f t="shared" si="1"/>
        <v>RECHAZADA</v>
      </c>
      <c r="M16" s="11" t="str">
        <f t="shared" si="1"/>
        <v>APROBADA</v>
      </c>
      <c r="N16" s="11" t="str">
        <f t="shared" si="1"/>
        <v>APROBADA</v>
      </c>
      <c r="O16" s="11" t="str">
        <f t="shared" si="1"/>
        <v>APROBADA</v>
      </c>
      <c r="P16" s="11" t="str">
        <f t="shared" si="1"/>
        <v>APROBADA</v>
      </c>
      <c r="Q16" s="11" t="str">
        <f t="shared" si="1"/>
        <v>RECHAZADA</v>
      </c>
      <c r="R16" s="11" t="str">
        <f t="shared" si="1"/>
        <v>APROBADA</v>
      </c>
    </row>
    <row r="17" spans="1:18" s="9" customFormat="1" ht="34.5" customHeight="1">
      <c r="A17" s="18" t="s">
        <v>33</v>
      </c>
      <c r="B17" s="18"/>
      <c r="C17" s="19">
        <v>45697</v>
      </c>
      <c r="D17" s="19">
        <v>45697</v>
      </c>
      <c r="E17" s="19">
        <v>45756</v>
      </c>
      <c r="F17" s="19" t="s">
        <v>34</v>
      </c>
      <c r="G17" s="19">
        <v>45756</v>
      </c>
      <c r="H17" s="19">
        <v>45756</v>
      </c>
      <c r="I17" s="19" t="s">
        <v>35</v>
      </c>
      <c r="J17" s="19">
        <v>45697</v>
      </c>
      <c r="K17" s="19" t="s">
        <v>36</v>
      </c>
      <c r="L17" s="19">
        <v>45939</v>
      </c>
      <c r="M17" s="19">
        <v>45697</v>
      </c>
      <c r="N17" s="19">
        <v>45725</v>
      </c>
      <c r="O17" s="19">
        <v>45666</v>
      </c>
      <c r="P17" s="19">
        <v>45756</v>
      </c>
      <c r="Q17" s="20"/>
      <c r="R17" s="19">
        <v>45756</v>
      </c>
    </row>
    <row r="18" spans="1:18" s="15" customFormat="1">
      <c r="A18" s="16" t="s">
        <v>37</v>
      </c>
      <c r="B18" s="16"/>
      <c r="C18" s="17"/>
      <c r="D18" s="17"/>
      <c r="E18" s="17"/>
      <c r="F18" s="16"/>
      <c r="G18" s="17"/>
      <c r="H18" s="17"/>
      <c r="I18" s="16"/>
      <c r="J18" s="17"/>
      <c r="K18" s="16"/>
      <c r="L18" s="17"/>
      <c r="M18" s="17"/>
      <c r="N18" s="17"/>
      <c r="O18" s="16"/>
      <c r="P18" s="17"/>
      <c r="Q18" s="17"/>
      <c r="R18" s="17"/>
    </row>
    <row r="26" spans="1:18">
      <c r="C26" s="10"/>
    </row>
    <row r="27" spans="1:18">
      <c r="C27" s="10"/>
    </row>
    <row r="28" spans="1:18">
      <c r="C28" s="10"/>
    </row>
    <row r="29" spans="1:18">
      <c r="C29" s="10"/>
    </row>
    <row r="30" spans="1:18">
      <c r="C30" s="10"/>
    </row>
    <row r="31" spans="1:18">
      <c r="C31" s="10"/>
    </row>
    <row r="32" spans="1:18">
      <c r="C32" s="10"/>
    </row>
    <row r="33" spans="3:3">
      <c r="C33" s="10"/>
    </row>
    <row r="34" spans="3:3">
      <c r="C34" s="10"/>
    </row>
    <row r="35" spans="3:3">
      <c r="C35" s="10"/>
    </row>
    <row r="36" spans="3:3">
      <c r="C36" s="10" t="s">
        <v>29</v>
      </c>
    </row>
    <row r="37" spans="3:3">
      <c r="C37" s="10" t="s">
        <v>20</v>
      </c>
    </row>
    <row r="38" spans="3:3">
      <c r="C38" s="10" t="s">
        <v>21</v>
      </c>
    </row>
    <row r="39" spans="3:3">
      <c r="C39" s="10"/>
    </row>
    <row r="40" spans="3:3">
      <c r="C40" s="10"/>
    </row>
  </sheetData>
  <mergeCells count="20">
    <mergeCell ref="B4:B13"/>
    <mergeCell ref="A14:B14"/>
    <mergeCell ref="M2:M3"/>
    <mergeCell ref="N2:N3"/>
    <mergeCell ref="O2:O3"/>
    <mergeCell ref="I2:I3"/>
    <mergeCell ref="J2:J3"/>
    <mergeCell ref="K2:K3"/>
    <mergeCell ref="L2:L3"/>
    <mergeCell ref="A1:R1"/>
    <mergeCell ref="A2:B3"/>
    <mergeCell ref="C2:C3"/>
    <mergeCell ref="D2:D3"/>
    <mergeCell ref="E2:E3"/>
    <mergeCell ref="F2:F3"/>
    <mergeCell ref="G2:G3"/>
    <mergeCell ref="H2:H3"/>
    <mergeCell ref="R2:R3"/>
    <mergeCell ref="P2:P3"/>
    <mergeCell ref="Q2:Q3"/>
  </mergeCells>
  <conditionalFormatting sqref="C16:R16">
    <cfRule type="containsText" dxfId="11" priority="1" operator="containsText" text="NO HA ENVIADO CUENTA DE COBRO">
      <formula>NOT(ISERROR(SEARCH("NO HA ENVIADO CUENTA DE COBRO",C16)))</formula>
    </cfRule>
    <cfRule type="containsText" dxfId="10" priority="2" operator="containsText" text="RECHAZADA">
      <formula>NOT(ISERROR(SEARCH("RECHAZADA",C16)))</formula>
    </cfRule>
    <cfRule type="containsText" dxfId="9" priority="3" operator="containsText" text="APROBADA">
      <formula>NOT(ISERROR(SEARCH("APROBADA",C16)))</formula>
    </cfRule>
    <cfRule type="containsText" dxfId="8" priority="4" operator="containsText" text="NO HA REMITIDO CUENTA DE COBRO">
      <formula>NOT(ISERROR(SEARCH("NO HA REMITIDO CUENTA DE COBRO",C16)))</formula>
    </cfRule>
  </conditionalFormatting>
  <dataValidations count="1">
    <dataValidation type="list" allowBlank="1" showInputMessage="1" showErrorMessage="1" sqref="C4:R13" xr:uid="{F3268CCA-04AC-4BC4-8CEE-76E75E9243C7}">
      <formula1>$C$36:$C$38</formula1>
    </dataValidation>
  </dataValidation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6DC5-BBBC-494A-94A1-70C417EA3C54}">
  <dimension ref="A1:W40"/>
  <sheetViews>
    <sheetView zoomScale="85" zoomScaleNormal="85" workbookViewId="0">
      <pane xSplit="1" topLeftCell="B2" activePane="topRight" state="frozen"/>
      <selection pane="topRight" activeCell="A2" sqref="A2:B3"/>
    </sheetView>
  </sheetViews>
  <sheetFormatPr defaultColWidth="11.42578125" defaultRowHeight="15"/>
  <cols>
    <col min="1" max="1" width="57.140625" style="3" customWidth="1"/>
    <col min="2" max="2" width="4.28515625" style="3" customWidth="1"/>
    <col min="3" max="3" width="20.85546875" style="3" customWidth="1"/>
    <col min="4" max="4" width="19.42578125" style="3" customWidth="1"/>
    <col min="5" max="5" width="18.7109375" style="3" customWidth="1"/>
    <col min="6" max="6" width="15.28515625" style="3" customWidth="1"/>
    <col min="7" max="7" width="15.5703125" style="3" customWidth="1"/>
    <col min="8" max="8" width="19.85546875" style="3" customWidth="1"/>
    <col min="9" max="9" width="18.85546875" style="3" customWidth="1"/>
    <col min="10" max="10" width="20" style="3" customWidth="1"/>
    <col min="11" max="11" width="16.140625" style="3" customWidth="1"/>
    <col min="12" max="12" width="22.5703125" style="3" customWidth="1"/>
    <col min="13" max="13" width="16" style="3" customWidth="1"/>
    <col min="14" max="14" width="19.42578125" style="3" customWidth="1"/>
    <col min="15" max="15" width="17.5703125" style="3" customWidth="1"/>
    <col min="16" max="16" width="15.140625" style="3" customWidth="1"/>
    <col min="17" max="17" width="21.5703125" style="3" customWidth="1"/>
    <col min="18" max="18" width="15.7109375" style="3" customWidth="1"/>
    <col min="19" max="19" width="20.5703125" style="3" customWidth="1"/>
    <col min="20" max="20" width="17.140625" style="3" customWidth="1"/>
    <col min="21" max="21" width="18.28515625" style="3" customWidth="1"/>
    <col min="22" max="22" width="12.5703125" style="3" customWidth="1"/>
    <col min="23" max="23" width="19.85546875" style="3" customWidth="1"/>
    <col min="24" max="16384" width="11.42578125" style="3"/>
  </cols>
  <sheetData>
    <row r="1" spans="1:23" ht="33.7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33.75" customHeight="1">
      <c r="A2" s="24" t="s">
        <v>1</v>
      </c>
      <c r="B2" s="24"/>
      <c r="C2" s="33" t="s">
        <v>38</v>
      </c>
      <c r="D2" s="33" t="s">
        <v>2</v>
      </c>
      <c r="E2" s="33" t="s">
        <v>3</v>
      </c>
      <c r="F2" s="33" t="s">
        <v>4</v>
      </c>
      <c r="G2" s="33" t="s">
        <v>5</v>
      </c>
      <c r="H2" s="33" t="s">
        <v>6</v>
      </c>
      <c r="I2" s="33" t="s">
        <v>39</v>
      </c>
      <c r="J2" s="33" t="s">
        <v>7</v>
      </c>
      <c r="K2" s="33" t="s">
        <v>8</v>
      </c>
      <c r="L2" s="33" t="s">
        <v>9</v>
      </c>
      <c r="M2" s="33" t="s">
        <v>10</v>
      </c>
      <c r="N2" s="33" t="s">
        <v>40</v>
      </c>
      <c r="O2" s="33" t="s">
        <v>11</v>
      </c>
      <c r="P2" s="33" t="s">
        <v>41</v>
      </c>
      <c r="Q2" s="33" t="s">
        <v>12</v>
      </c>
      <c r="R2" s="33" t="s">
        <v>42</v>
      </c>
      <c r="S2" s="33" t="s">
        <v>13</v>
      </c>
      <c r="T2" s="33" t="s">
        <v>14</v>
      </c>
      <c r="U2" s="33" t="s">
        <v>43</v>
      </c>
      <c r="V2" s="33" t="s">
        <v>44</v>
      </c>
      <c r="W2" s="33" t="s">
        <v>17</v>
      </c>
    </row>
    <row r="3" spans="1:23">
      <c r="A3" s="24"/>
      <c r="B3" s="24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3">
      <c r="A4" s="13" t="s">
        <v>18</v>
      </c>
      <c r="B4" s="30" t="s">
        <v>19</v>
      </c>
      <c r="C4" s="14" t="s">
        <v>20</v>
      </c>
      <c r="D4" s="14" t="s">
        <v>20</v>
      </c>
      <c r="E4" s="14" t="s">
        <v>20</v>
      </c>
      <c r="F4" s="14" t="s">
        <v>20</v>
      </c>
      <c r="G4" s="14" t="s">
        <v>20</v>
      </c>
      <c r="H4" s="14" t="s">
        <v>20</v>
      </c>
      <c r="I4" s="14" t="s">
        <v>20</v>
      </c>
      <c r="J4" s="14" t="s">
        <v>20</v>
      </c>
      <c r="K4" s="14" t="s">
        <v>20</v>
      </c>
      <c r="L4" s="14" t="s">
        <v>20</v>
      </c>
      <c r="M4" s="14" t="s">
        <v>20</v>
      </c>
      <c r="N4" s="14" t="s">
        <v>20</v>
      </c>
      <c r="O4" s="14" t="s">
        <v>20</v>
      </c>
      <c r="P4" s="14" t="s">
        <v>20</v>
      </c>
      <c r="Q4" s="14" t="s">
        <v>20</v>
      </c>
      <c r="R4" s="14" t="s">
        <v>20</v>
      </c>
      <c r="S4" s="14" t="s">
        <v>20</v>
      </c>
      <c r="T4" s="14" t="s">
        <v>20</v>
      </c>
      <c r="U4" s="14" t="s">
        <v>20</v>
      </c>
      <c r="V4" s="14" t="s">
        <v>20</v>
      </c>
      <c r="W4" s="14" t="s">
        <v>20</v>
      </c>
    </row>
    <row r="5" spans="1:23" ht="29.25">
      <c r="A5" s="2" t="s">
        <v>22</v>
      </c>
      <c r="B5" s="31"/>
      <c r="C5" s="4" t="s">
        <v>20</v>
      </c>
      <c r="D5" s="4" t="s">
        <v>20</v>
      </c>
      <c r="E5" s="4" t="s">
        <v>20</v>
      </c>
      <c r="F5" s="4" t="s">
        <v>20</v>
      </c>
      <c r="G5" s="4" t="s">
        <v>20</v>
      </c>
      <c r="H5" s="4" t="s">
        <v>20</v>
      </c>
      <c r="I5" s="4" t="s">
        <v>20</v>
      </c>
      <c r="J5" s="4" t="s">
        <v>20</v>
      </c>
      <c r="K5" s="4" t="s">
        <v>20</v>
      </c>
      <c r="L5" s="4" t="s">
        <v>20</v>
      </c>
      <c r="M5" s="4" t="s">
        <v>20</v>
      </c>
      <c r="N5" s="4" t="s">
        <v>20</v>
      </c>
      <c r="O5" s="4" t="s">
        <v>20</v>
      </c>
      <c r="P5" s="4" t="s">
        <v>20</v>
      </c>
      <c r="Q5" s="4" t="s">
        <v>20</v>
      </c>
      <c r="R5" s="4" t="s">
        <v>20</v>
      </c>
      <c r="S5" s="4" t="s">
        <v>20</v>
      </c>
      <c r="T5" s="4" t="s">
        <v>20</v>
      </c>
      <c r="U5" s="4" t="s">
        <v>20</v>
      </c>
      <c r="V5" s="4" t="s">
        <v>20</v>
      </c>
      <c r="W5" s="4" t="s">
        <v>20</v>
      </c>
    </row>
    <row r="6" spans="1:23" ht="29.25">
      <c r="A6" s="2" t="s">
        <v>23</v>
      </c>
      <c r="B6" s="31"/>
      <c r="C6" s="4" t="s">
        <v>20</v>
      </c>
      <c r="D6" s="4" t="s">
        <v>20</v>
      </c>
      <c r="E6" s="4" t="s">
        <v>20</v>
      </c>
      <c r="F6" s="4" t="s">
        <v>20</v>
      </c>
      <c r="G6" s="4" t="s">
        <v>20</v>
      </c>
      <c r="H6" s="4" t="s">
        <v>20</v>
      </c>
      <c r="I6" s="4" t="s">
        <v>20</v>
      </c>
      <c r="J6" s="4" t="s">
        <v>20</v>
      </c>
      <c r="K6" s="4" t="s">
        <v>20</v>
      </c>
      <c r="L6" s="4" t="s">
        <v>20</v>
      </c>
      <c r="M6" s="4" t="s">
        <v>20</v>
      </c>
      <c r="N6" s="4" t="s">
        <v>20</v>
      </c>
      <c r="O6" s="4" t="s">
        <v>20</v>
      </c>
      <c r="P6" s="4" t="s">
        <v>20</v>
      </c>
      <c r="Q6" s="4" t="s">
        <v>20</v>
      </c>
      <c r="R6" s="4" t="s">
        <v>20</v>
      </c>
      <c r="S6" s="4" t="s">
        <v>20</v>
      </c>
      <c r="T6" s="4" t="s">
        <v>20</v>
      </c>
      <c r="U6" s="4" t="s">
        <v>20</v>
      </c>
      <c r="V6" s="4" t="s">
        <v>20</v>
      </c>
      <c r="W6" s="4" t="s">
        <v>20</v>
      </c>
    </row>
    <row r="7" spans="1:23" ht="43.5">
      <c r="A7" s="2" t="s">
        <v>24</v>
      </c>
      <c r="B7" s="31"/>
      <c r="C7" s="4" t="s">
        <v>20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  <c r="T7" s="4" t="s">
        <v>20</v>
      </c>
      <c r="U7" s="4" t="s">
        <v>20</v>
      </c>
      <c r="V7" s="4" t="s">
        <v>20</v>
      </c>
      <c r="W7" s="4" t="s">
        <v>20</v>
      </c>
    </row>
    <row r="8" spans="1:23" ht="29.25">
      <c r="A8" s="2" t="s">
        <v>25</v>
      </c>
      <c r="B8" s="31"/>
      <c r="C8" s="4" t="s">
        <v>20</v>
      </c>
      <c r="D8" s="4" t="s">
        <v>20</v>
      </c>
      <c r="E8" s="4" t="s">
        <v>20</v>
      </c>
      <c r="F8" s="4" t="s">
        <v>20</v>
      </c>
      <c r="G8" s="21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  <c r="P8" s="4" t="s">
        <v>20</v>
      </c>
      <c r="Q8" s="4" t="s">
        <v>20</v>
      </c>
      <c r="R8" s="4" t="s">
        <v>20</v>
      </c>
      <c r="S8" s="4" t="s">
        <v>20</v>
      </c>
      <c r="T8" s="4" t="s">
        <v>20</v>
      </c>
      <c r="U8" s="4" t="s">
        <v>20</v>
      </c>
      <c r="V8" s="4" t="s">
        <v>20</v>
      </c>
      <c r="W8" s="4" t="s">
        <v>20</v>
      </c>
    </row>
    <row r="9" spans="1:23" ht="29.25">
      <c r="A9" s="2" t="s">
        <v>45</v>
      </c>
      <c r="B9" s="31"/>
      <c r="C9" s="4" t="s">
        <v>20</v>
      </c>
      <c r="D9" s="4" t="s">
        <v>20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  <c r="K9" s="4" t="s">
        <v>20</v>
      </c>
      <c r="L9" s="4" t="s">
        <v>20</v>
      </c>
      <c r="M9" s="4" t="s">
        <v>20</v>
      </c>
      <c r="N9" s="4" t="s">
        <v>20</v>
      </c>
      <c r="O9" s="4" t="s">
        <v>20</v>
      </c>
      <c r="P9" s="4" t="s">
        <v>20</v>
      </c>
      <c r="Q9" s="4" t="s">
        <v>20</v>
      </c>
      <c r="R9" s="4" t="s">
        <v>20</v>
      </c>
      <c r="S9" s="4" t="s">
        <v>20</v>
      </c>
      <c r="T9" s="4" t="s">
        <v>20</v>
      </c>
      <c r="U9" s="4" t="s">
        <v>20</v>
      </c>
      <c r="V9" s="4" t="s">
        <v>20</v>
      </c>
      <c r="W9" s="4" t="s">
        <v>20</v>
      </c>
    </row>
    <row r="10" spans="1:23" ht="29.25">
      <c r="A10" s="2" t="s">
        <v>27</v>
      </c>
      <c r="B10" s="31"/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  <c r="N10" s="4" t="s">
        <v>20</v>
      </c>
      <c r="O10" s="4" t="s">
        <v>20</v>
      </c>
      <c r="P10" s="4" t="s">
        <v>20</v>
      </c>
      <c r="Q10" s="4" t="s">
        <v>20</v>
      </c>
      <c r="R10" s="4" t="s">
        <v>20</v>
      </c>
      <c r="S10" s="4" t="s">
        <v>20</v>
      </c>
      <c r="T10" s="4" t="s">
        <v>20</v>
      </c>
      <c r="U10" s="4" t="s">
        <v>20</v>
      </c>
      <c r="V10" s="4" t="s">
        <v>20</v>
      </c>
      <c r="W10" s="4" t="s">
        <v>20</v>
      </c>
    </row>
    <row r="11" spans="1:23" ht="29.25">
      <c r="A11" s="2" t="s">
        <v>28</v>
      </c>
      <c r="B11" s="31"/>
      <c r="C11" s="4" t="s">
        <v>20</v>
      </c>
      <c r="D11" s="4" t="s">
        <v>20</v>
      </c>
      <c r="E11" s="4" t="s">
        <v>20</v>
      </c>
      <c r="F11" s="4" t="s">
        <v>20</v>
      </c>
      <c r="G11" s="4" t="s">
        <v>20</v>
      </c>
      <c r="H11" s="4" t="s">
        <v>20</v>
      </c>
      <c r="I11" s="4" t="s">
        <v>20</v>
      </c>
      <c r="J11" s="4" t="s">
        <v>20</v>
      </c>
      <c r="K11" s="4" t="s">
        <v>20</v>
      </c>
      <c r="L11" s="4" t="s">
        <v>20</v>
      </c>
      <c r="M11" s="4" t="s">
        <v>20</v>
      </c>
      <c r="N11" s="4" t="s">
        <v>20</v>
      </c>
      <c r="O11" s="4" t="s">
        <v>20</v>
      </c>
      <c r="P11" s="4" t="s">
        <v>20</v>
      </c>
      <c r="Q11" s="4" t="s">
        <v>20</v>
      </c>
      <c r="R11" s="4" t="s">
        <v>20</v>
      </c>
      <c r="S11" s="4" t="s">
        <v>20</v>
      </c>
      <c r="T11" s="4" t="s">
        <v>20</v>
      </c>
      <c r="U11" s="4" t="s">
        <v>20</v>
      </c>
      <c r="V11" s="4" t="s">
        <v>20</v>
      </c>
      <c r="W11" s="4" t="s">
        <v>20</v>
      </c>
    </row>
    <row r="12" spans="1:23">
      <c r="A12" s="2" t="s">
        <v>30</v>
      </c>
      <c r="B12" s="31"/>
      <c r="C12" s="4" t="s">
        <v>20</v>
      </c>
      <c r="D12" s="4" t="s">
        <v>20</v>
      </c>
      <c r="E12" s="4" t="s">
        <v>20</v>
      </c>
      <c r="F12" s="4" t="s">
        <v>20</v>
      </c>
      <c r="G12" s="4" t="s">
        <v>20</v>
      </c>
      <c r="H12" s="4" t="s">
        <v>20</v>
      </c>
      <c r="I12" s="4" t="s">
        <v>20</v>
      </c>
      <c r="J12" s="4" t="s">
        <v>20</v>
      </c>
      <c r="K12" s="4" t="s">
        <v>20</v>
      </c>
      <c r="L12" s="4" t="s">
        <v>20</v>
      </c>
      <c r="M12" s="4" t="s">
        <v>20</v>
      </c>
      <c r="N12" s="4" t="s">
        <v>20</v>
      </c>
      <c r="O12" s="4" t="s">
        <v>20</v>
      </c>
      <c r="P12" s="4" t="s">
        <v>20</v>
      </c>
      <c r="Q12" s="4" t="s">
        <v>20</v>
      </c>
      <c r="R12" s="4" t="s">
        <v>20</v>
      </c>
      <c r="S12" s="4" t="s">
        <v>20</v>
      </c>
      <c r="T12" s="4" t="s">
        <v>20</v>
      </c>
      <c r="U12" s="4" t="s">
        <v>20</v>
      </c>
      <c r="V12" s="4" t="s">
        <v>20</v>
      </c>
      <c r="W12" s="4" t="s">
        <v>20</v>
      </c>
    </row>
    <row r="13" spans="1:23">
      <c r="A13" s="2" t="s">
        <v>31</v>
      </c>
      <c r="B13" s="31"/>
      <c r="C13" s="4" t="s">
        <v>20</v>
      </c>
      <c r="D13" s="4" t="s">
        <v>20</v>
      </c>
      <c r="E13" s="4" t="s">
        <v>20</v>
      </c>
      <c r="F13" s="4" t="s">
        <v>20</v>
      </c>
      <c r="G13" s="4" t="s">
        <v>20</v>
      </c>
      <c r="H13" s="4" t="s">
        <v>20</v>
      </c>
      <c r="I13" s="4" t="s">
        <v>20</v>
      </c>
      <c r="J13" s="4" t="s">
        <v>20</v>
      </c>
      <c r="K13" s="4" t="s">
        <v>20</v>
      </c>
      <c r="L13" s="4" t="s">
        <v>20</v>
      </c>
      <c r="M13" s="4" t="s">
        <v>20</v>
      </c>
      <c r="N13" s="4" t="s">
        <v>20</v>
      </c>
      <c r="O13" s="4" t="s">
        <v>20</v>
      </c>
      <c r="P13" s="4" t="s">
        <v>20</v>
      </c>
      <c r="Q13" s="4" t="s">
        <v>20</v>
      </c>
      <c r="R13" s="4" t="s">
        <v>20</v>
      </c>
      <c r="S13" s="4" t="s">
        <v>20</v>
      </c>
      <c r="T13" s="4" t="s">
        <v>20</v>
      </c>
      <c r="U13" s="4" t="s">
        <v>20</v>
      </c>
      <c r="V13" s="4" t="s">
        <v>20</v>
      </c>
      <c r="W13" s="4" t="s">
        <v>20</v>
      </c>
    </row>
    <row r="14" spans="1:23">
      <c r="A14" s="32" t="s">
        <v>32</v>
      </c>
      <c r="B14" s="32"/>
      <c r="C14" s="1" t="str">
        <f>+IF(COUNTIF(C4:C13,"SI")=10,"APROBADO",IF(COUNTIF(C4:C13,"NOVEDADES")=10,"NO HA ENVIADO CUENTA DE COBRO","REVISAR"))</f>
        <v>APROBADO</v>
      </c>
      <c r="D14" s="1" t="str">
        <f t="shared" ref="D14:W14" si="0">+IF(COUNTIF(D4:D13,"SI")=10,"APROBADO",IF(COUNTIF(D4:D13,"NOVEDADES")=10,"NO HA ENVIADO CUENTA DE COBRO","REVISAR"))</f>
        <v>APROBADO</v>
      </c>
      <c r="E14" s="1" t="str">
        <f t="shared" si="0"/>
        <v>APROBADO</v>
      </c>
      <c r="F14" s="1" t="str">
        <f t="shared" si="0"/>
        <v>APROBADO</v>
      </c>
      <c r="G14" s="1" t="str">
        <f t="shared" si="0"/>
        <v>APROBADO</v>
      </c>
      <c r="H14" s="1" t="str">
        <f t="shared" si="0"/>
        <v>APROBADO</v>
      </c>
      <c r="I14" s="1" t="str">
        <f t="shared" si="0"/>
        <v>APROBADO</v>
      </c>
      <c r="J14" s="1" t="str">
        <f t="shared" si="0"/>
        <v>APROBADO</v>
      </c>
      <c r="K14" s="1" t="str">
        <f t="shared" si="0"/>
        <v>APROBADO</v>
      </c>
      <c r="L14" s="1" t="str">
        <f t="shared" si="0"/>
        <v>APROBADO</v>
      </c>
      <c r="M14" s="1" t="str">
        <f t="shared" si="0"/>
        <v>APROBADO</v>
      </c>
      <c r="N14" s="1" t="str">
        <f t="shared" si="0"/>
        <v>APROBADO</v>
      </c>
      <c r="O14" s="1" t="str">
        <f t="shared" si="0"/>
        <v>APROBADO</v>
      </c>
      <c r="P14" s="1" t="str">
        <f t="shared" si="0"/>
        <v>APROBADO</v>
      </c>
      <c r="Q14" s="1" t="str">
        <f t="shared" si="0"/>
        <v>APROBADO</v>
      </c>
      <c r="R14" s="1" t="str">
        <f t="shared" si="0"/>
        <v>APROBADO</v>
      </c>
      <c r="S14" s="1" t="str">
        <f t="shared" si="0"/>
        <v>APROBADO</v>
      </c>
      <c r="T14" s="1" t="str">
        <f t="shared" si="0"/>
        <v>APROBADO</v>
      </c>
      <c r="U14" s="1" t="str">
        <f t="shared" si="0"/>
        <v>APROBADO</v>
      </c>
      <c r="V14" s="1" t="str">
        <f t="shared" si="0"/>
        <v>APROBADO</v>
      </c>
      <c r="W14" s="1" t="str">
        <f t="shared" si="0"/>
        <v>APROBADO</v>
      </c>
    </row>
    <row r="15" spans="1:23" ht="9.75" customHeight="1">
      <c r="A15" s="6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36" customHeight="1">
      <c r="A16" s="6"/>
      <c r="B16" s="6"/>
      <c r="C16" s="11" t="str">
        <f>+IF(COUNTIF(C14,"APROBADO")=1,"APROBADA",IF(COUNTIF(C14,"REVISAR")=1,"RECHAZADA","NO HA ENVIADO CUENTA DE COBRO"))</f>
        <v>APROBADA</v>
      </c>
      <c r="D16" s="11" t="str">
        <f t="shared" ref="D16:W16" si="1">+IF(COUNTIF(D14,"APROBADO")=1,"APROBADA",IF(COUNTIF(D14,"REVISAR")=1,"RECHAZADA","NO HA ENVIADO CUENTA DE COBRO"))</f>
        <v>APROBADA</v>
      </c>
      <c r="E16" s="11" t="str">
        <f t="shared" si="1"/>
        <v>APROBADA</v>
      </c>
      <c r="F16" s="11" t="str">
        <f t="shared" si="1"/>
        <v>APROBADA</v>
      </c>
      <c r="G16" s="11" t="str">
        <f t="shared" si="1"/>
        <v>APROBADA</v>
      </c>
      <c r="H16" s="11" t="str">
        <f t="shared" si="1"/>
        <v>APROBADA</v>
      </c>
      <c r="I16" s="11" t="str">
        <f t="shared" si="1"/>
        <v>APROBADA</v>
      </c>
      <c r="J16" s="11" t="str">
        <f t="shared" si="1"/>
        <v>APROBADA</v>
      </c>
      <c r="K16" s="11" t="str">
        <f t="shared" si="1"/>
        <v>APROBADA</v>
      </c>
      <c r="L16" s="11" t="str">
        <f t="shared" si="1"/>
        <v>APROBADA</v>
      </c>
      <c r="M16" s="11" t="str">
        <f t="shared" si="1"/>
        <v>APROBADA</v>
      </c>
      <c r="N16" s="11" t="str">
        <f t="shared" si="1"/>
        <v>APROBADA</v>
      </c>
      <c r="O16" s="11" t="str">
        <f t="shared" si="1"/>
        <v>APROBADA</v>
      </c>
      <c r="P16" s="11" t="str">
        <f t="shared" si="1"/>
        <v>APROBADA</v>
      </c>
      <c r="Q16" s="11" t="str">
        <f t="shared" si="1"/>
        <v>APROBADA</v>
      </c>
      <c r="R16" s="11" t="str">
        <f t="shared" si="1"/>
        <v>APROBADA</v>
      </c>
      <c r="S16" s="11" t="str">
        <f t="shared" si="1"/>
        <v>APROBADA</v>
      </c>
      <c r="T16" s="11" t="str">
        <f t="shared" si="1"/>
        <v>APROBADA</v>
      </c>
      <c r="U16" s="11" t="str">
        <f t="shared" si="1"/>
        <v>APROBADA</v>
      </c>
      <c r="V16" s="11" t="str">
        <f t="shared" si="1"/>
        <v>APROBADA</v>
      </c>
      <c r="W16" s="11" t="str">
        <f t="shared" si="1"/>
        <v>APROBADA</v>
      </c>
    </row>
    <row r="17" spans="1:23" s="9" customFormat="1" ht="34.5" customHeight="1">
      <c r="A17" s="18" t="s">
        <v>33</v>
      </c>
      <c r="B17" s="18"/>
      <c r="C17" s="19"/>
      <c r="D17" s="19">
        <v>45665</v>
      </c>
      <c r="E17" s="19">
        <v>45755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>
        <v>45665</v>
      </c>
      <c r="T17" s="19"/>
      <c r="U17" s="19"/>
      <c r="V17" s="20" t="s">
        <v>46</v>
      </c>
      <c r="W17" s="19"/>
    </row>
    <row r="18" spans="1:23" s="15" customFormat="1">
      <c r="A18" s="16" t="s">
        <v>37</v>
      </c>
      <c r="B18" s="16"/>
      <c r="C18" s="17">
        <v>45665</v>
      </c>
      <c r="D18" s="17">
        <v>45785</v>
      </c>
      <c r="E18" s="17">
        <v>45785</v>
      </c>
      <c r="F18" s="17">
        <v>45665</v>
      </c>
      <c r="G18" s="16"/>
      <c r="H18" s="17">
        <v>45785</v>
      </c>
      <c r="I18" s="17">
        <v>45665</v>
      </c>
      <c r="J18" s="17">
        <v>45665</v>
      </c>
      <c r="K18" s="16" t="s">
        <v>47</v>
      </c>
      <c r="L18" s="17">
        <v>45755</v>
      </c>
      <c r="M18" s="16"/>
      <c r="N18" s="17">
        <v>45665</v>
      </c>
      <c r="O18" s="17">
        <v>45665</v>
      </c>
      <c r="P18" s="17">
        <v>45665</v>
      </c>
      <c r="Q18" s="17">
        <v>45785</v>
      </c>
      <c r="R18" s="17">
        <v>45755</v>
      </c>
      <c r="S18" s="17">
        <v>45755</v>
      </c>
      <c r="T18" s="16"/>
      <c r="U18" s="17">
        <v>45785</v>
      </c>
      <c r="V18" s="17">
        <v>45785</v>
      </c>
      <c r="W18" s="17">
        <v>45785</v>
      </c>
    </row>
    <row r="26" spans="1:23">
      <c r="C26" s="10"/>
    </row>
    <row r="27" spans="1:23">
      <c r="C27" s="10"/>
    </row>
    <row r="28" spans="1:23">
      <c r="C28" s="10"/>
    </row>
    <row r="29" spans="1:23">
      <c r="C29" s="10"/>
    </row>
    <row r="30" spans="1:23">
      <c r="C30" s="10"/>
    </row>
    <row r="31" spans="1:23">
      <c r="C31" s="10"/>
    </row>
    <row r="32" spans="1:23">
      <c r="C32" s="10"/>
    </row>
    <row r="33" spans="3:3">
      <c r="C33" s="10"/>
    </row>
    <row r="34" spans="3:3">
      <c r="C34" s="10"/>
    </row>
    <row r="35" spans="3:3">
      <c r="C35" s="10"/>
    </row>
    <row r="36" spans="3:3">
      <c r="C36" s="10" t="s">
        <v>29</v>
      </c>
    </row>
    <row r="37" spans="3:3">
      <c r="C37" s="10" t="s">
        <v>20</v>
      </c>
    </row>
    <row r="38" spans="3:3">
      <c r="C38" s="10" t="s">
        <v>21</v>
      </c>
    </row>
    <row r="39" spans="3:3">
      <c r="C39" s="10"/>
    </row>
    <row r="40" spans="3:3">
      <c r="C40" s="10"/>
    </row>
  </sheetData>
  <mergeCells count="25">
    <mergeCell ref="B4:B13"/>
    <mergeCell ref="A14:B14"/>
    <mergeCell ref="P2:P3"/>
    <mergeCell ref="Q2:Q3"/>
    <mergeCell ref="R2:R3"/>
    <mergeCell ref="K2:K3"/>
    <mergeCell ref="L2:L3"/>
    <mergeCell ref="M2:M3"/>
    <mergeCell ref="N2:N3"/>
    <mergeCell ref="O2:O3"/>
    <mergeCell ref="A1:W1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V2:V3"/>
    <mergeCell ref="W2:W3"/>
    <mergeCell ref="S2:S3"/>
    <mergeCell ref="T2:T3"/>
    <mergeCell ref="U2:U3"/>
  </mergeCells>
  <conditionalFormatting sqref="C16:W16">
    <cfRule type="containsText" dxfId="7" priority="1" operator="containsText" text="NO HA ENVIADO CUENTA DE COBRO">
      <formula>NOT(ISERROR(SEARCH("NO HA ENVIADO CUENTA DE COBRO",C16)))</formula>
    </cfRule>
    <cfRule type="containsText" dxfId="6" priority="2" operator="containsText" text="RECHAZADA">
      <formula>NOT(ISERROR(SEARCH("RECHAZADA",C16)))</formula>
    </cfRule>
    <cfRule type="containsText" dxfId="5" priority="3" operator="containsText" text="APROBADA">
      <formula>NOT(ISERROR(SEARCH("APROBADA",C16)))</formula>
    </cfRule>
    <cfRule type="containsText" dxfId="4" priority="4" operator="containsText" text="NO HA REMITIDO CUENTA DE COBRO">
      <formula>NOT(ISERROR(SEARCH("NO HA REMITIDO CUENTA DE COBRO",C16)))</formula>
    </cfRule>
  </conditionalFormatting>
  <dataValidations count="1">
    <dataValidation type="list" allowBlank="1" showInputMessage="1" showErrorMessage="1" sqref="C4:W13" xr:uid="{DD7C2B1B-46A6-4B2F-949A-07A20C4F27E7}">
      <formula1>$C$36:$C$38</formula1>
    </dataValidation>
  </dataValidation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5DF5-E008-444C-8126-31167659970B}">
  <dimension ref="A1:Z40"/>
  <sheetViews>
    <sheetView zoomScale="85" zoomScaleNormal="85" workbookViewId="0">
      <pane xSplit="1" topLeftCell="B1" activePane="topRight" state="frozen"/>
      <selection pane="topRight" activeCell="A2" sqref="A2:B3"/>
    </sheetView>
  </sheetViews>
  <sheetFormatPr defaultColWidth="11.42578125" defaultRowHeight="15"/>
  <cols>
    <col min="1" max="1" width="60.5703125" style="3" customWidth="1"/>
    <col min="2" max="2" width="3.85546875" style="3" bestFit="1" customWidth="1"/>
    <col min="3" max="3" width="20.85546875" style="3" customWidth="1"/>
    <col min="4" max="4" width="19.42578125" style="3" customWidth="1"/>
    <col min="5" max="5" width="18.7109375" style="3" customWidth="1"/>
    <col min="6" max="6" width="15.28515625" style="3" customWidth="1"/>
    <col min="7" max="7" width="15.5703125" style="3" customWidth="1"/>
    <col min="8" max="8" width="19.85546875" style="3" customWidth="1"/>
    <col min="9" max="9" width="18.85546875" style="3" customWidth="1"/>
    <col min="10" max="10" width="20" style="3" customWidth="1"/>
    <col min="11" max="11" width="16.140625" style="3" customWidth="1"/>
    <col min="12" max="12" width="16.7109375" style="3" customWidth="1"/>
    <col min="13" max="13" width="22.5703125" style="3" customWidth="1"/>
    <col min="14" max="14" width="16" style="3" customWidth="1"/>
    <col min="15" max="15" width="19.42578125" style="3" customWidth="1"/>
    <col min="16" max="16" width="17.5703125" style="3" customWidth="1"/>
    <col min="17" max="17" width="15.140625" style="3" customWidth="1"/>
    <col min="18" max="18" width="21.5703125" style="3" customWidth="1"/>
    <col min="19" max="19" width="15.7109375" style="3" customWidth="1"/>
    <col min="20" max="20" width="20.5703125" style="3" customWidth="1"/>
    <col min="21" max="21" width="17.140625" style="3" customWidth="1"/>
    <col min="22" max="22" width="19.85546875" style="3" customWidth="1"/>
    <col min="23" max="23" width="19.28515625" style="3" customWidth="1"/>
    <col min="24" max="24" width="19.85546875" style="3" customWidth="1"/>
    <col min="25" max="25" width="18.5703125" style="3" customWidth="1"/>
    <col min="26" max="26" width="16.5703125" style="3" customWidth="1"/>
    <col min="27" max="16384" width="11.42578125" style="3"/>
  </cols>
  <sheetData>
    <row r="1" spans="1:26" ht="33.7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12"/>
      <c r="Z1" s="12"/>
    </row>
    <row r="2" spans="1:26" ht="33.75" customHeight="1">
      <c r="A2" s="37" t="s">
        <v>1</v>
      </c>
      <c r="B2" s="37"/>
      <c r="C2" s="39" t="s">
        <v>38</v>
      </c>
      <c r="D2" s="39" t="s">
        <v>2</v>
      </c>
      <c r="E2" s="39" t="s">
        <v>3</v>
      </c>
      <c r="F2" s="39" t="s">
        <v>4</v>
      </c>
      <c r="G2" s="39" t="s">
        <v>5</v>
      </c>
      <c r="H2" s="39" t="s">
        <v>6</v>
      </c>
      <c r="I2" s="39" t="s">
        <v>39</v>
      </c>
      <c r="J2" s="39" t="s">
        <v>7</v>
      </c>
      <c r="K2" s="39" t="s">
        <v>8</v>
      </c>
      <c r="L2" s="39" t="s">
        <v>48</v>
      </c>
      <c r="M2" s="39" t="s">
        <v>9</v>
      </c>
      <c r="N2" s="41" t="s">
        <v>10</v>
      </c>
      <c r="O2" s="39" t="s">
        <v>40</v>
      </c>
      <c r="P2" s="39" t="s">
        <v>11</v>
      </c>
      <c r="Q2" s="39" t="s">
        <v>41</v>
      </c>
      <c r="R2" s="39" t="s">
        <v>12</v>
      </c>
      <c r="S2" s="39" t="s">
        <v>42</v>
      </c>
      <c r="T2" s="39" t="s">
        <v>13</v>
      </c>
      <c r="U2" s="39" t="s">
        <v>14</v>
      </c>
      <c r="V2" s="39" t="s">
        <v>43</v>
      </c>
      <c r="W2" s="41" t="s">
        <v>44</v>
      </c>
      <c r="X2" s="39" t="s">
        <v>17</v>
      </c>
      <c r="Y2" s="39" t="s">
        <v>49</v>
      </c>
      <c r="Z2" s="39" t="s">
        <v>50</v>
      </c>
    </row>
    <row r="3" spans="1:26">
      <c r="A3" s="38"/>
      <c r="B3" s="38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2"/>
      <c r="O3" s="40"/>
      <c r="P3" s="40"/>
      <c r="Q3" s="40"/>
      <c r="R3" s="40"/>
      <c r="S3" s="40"/>
      <c r="T3" s="40"/>
      <c r="U3" s="40"/>
      <c r="V3" s="40"/>
      <c r="W3" s="42"/>
      <c r="X3" s="40"/>
      <c r="Y3" s="40"/>
      <c r="Z3" s="40"/>
    </row>
    <row r="4" spans="1:26">
      <c r="A4" s="2" t="s">
        <v>18</v>
      </c>
      <c r="B4" s="36" t="s">
        <v>19</v>
      </c>
      <c r="C4" s="4" t="s">
        <v>20</v>
      </c>
      <c r="D4" s="4" t="s">
        <v>20</v>
      </c>
      <c r="E4" s="4" t="s">
        <v>20</v>
      </c>
      <c r="F4" s="4" t="s">
        <v>20</v>
      </c>
      <c r="G4" s="4" t="s">
        <v>20</v>
      </c>
      <c r="H4" s="4" t="s">
        <v>20</v>
      </c>
      <c r="I4" s="4" t="s">
        <v>20</v>
      </c>
      <c r="J4" s="4" t="s">
        <v>20</v>
      </c>
      <c r="K4" s="4" t="s">
        <v>20</v>
      </c>
      <c r="L4" s="4" t="s">
        <v>20</v>
      </c>
      <c r="M4" s="4" t="s">
        <v>20</v>
      </c>
      <c r="N4" s="4" t="s">
        <v>21</v>
      </c>
      <c r="O4" s="4" t="s">
        <v>20</v>
      </c>
      <c r="P4" s="4" t="s">
        <v>20</v>
      </c>
      <c r="Q4" s="4" t="s">
        <v>20</v>
      </c>
      <c r="R4" s="4" t="s">
        <v>20</v>
      </c>
      <c r="S4" s="4" t="s">
        <v>20</v>
      </c>
      <c r="T4" s="4" t="s">
        <v>20</v>
      </c>
      <c r="U4" s="4" t="s">
        <v>20</v>
      </c>
      <c r="V4" s="4" t="s">
        <v>20</v>
      </c>
      <c r="W4" s="4" t="s">
        <v>21</v>
      </c>
      <c r="X4" s="4" t="s">
        <v>20</v>
      </c>
      <c r="Y4" s="4" t="s">
        <v>20</v>
      </c>
      <c r="Z4" s="4" t="s">
        <v>20</v>
      </c>
    </row>
    <row r="5" spans="1:26" ht="29.25">
      <c r="A5" s="2" t="s">
        <v>22</v>
      </c>
      <c r="B5" s="36"/>
      <c r="C5" s="4" t="s">
        <v>20</v>
      </c>
      <c r="D5" s="4" t="s">
        <v>20</v>
      </c>
      <c r="E5" s="4" t="s">
        <v>20</v>
      </c>
      <c r="F5" s="4" t="s">
        <v>20</v>
      </c>
      <c r="G5" s="4" t="s">
        <v>20</v>
      </c>
      <c r="H5" s="4" t="s">
        <v>20</v>
      </c>
      <c r="I5" s="4" t="s">
        <v>20</v>
      </c>
      <c r="J5" s="4" t="s">
        <v>20</v>
      </c>
      <c r="K5" s="4" t="s">
        <v>20</v>
      </c>
      <c r="L5" s="4" t="s">
        <v>20</v>
      </c>
      <c r="M5" s="4" t="s">
        <v>20</v>
      </c>
      <c r="N5" s="4" t="s">
        <v>21</v>
      </c>
      <c r="O5" s="4" t="s">
        <v>20</v>
      </c>
      <c r="P5" s="4" t="s">
        <v>20</v>
      </c>
      <c r="Q5" s="4" t="s">
        <v>20</v>
      </c>
      <c r="R5" s="4" t="s">
        <v>20</v>
      </c>
      <c r="S5" s="4" t="s">
        <v>20</v>
      </c>
      <c r="T5" s="4" t="s">
        <v>20</v>
      </c>
      <c r="U5" s="4" t="s">
        <v>20</v>
      </c>
      <c r="V5" s="4" t="s">
        <v>20</v>
      </c>
      <c r="W5" s="4" t="s">
        <v>21</v>
      </c>
      <c r="X5" s="4" t="s">
        <v>20</v>
      </c>
      <c r="Y5" s="4" t="s">
        <v>20</v>
      </c>
      <c r="Z5" s="4" t="s">
        <v>20</v>
      </c>
    </row>
    <row r="6" spans="1:26" ht="29.25">
      <c r="A6" s="2" t="s">
        <v>23</v>
      </c>
      <c r="B6" s="36"/>
      <c r="C6" s="4" t="s">
        <v>20</v>
      </c>
      <c r="D6" s="4" t="s">
        <v>20</v>
      </c>
      <c r="E6" s="4" t="s">
        <v>20</v>
      </c>
      <c r="F6" s="4" t="s">
        <v>20</v>
      </c>
      <c r="G6" s="4" t="s">
        <v>20</v>
      </c>
      <c r="H6" s="4" t="s">
        <v>20</v>
      </c>
      <c r="I6" s="4" t="s">
        <v>20</v>
      </c>
      <c r="J6" s="4" t="s">
        <v>20</v>
      </c>
      <c r="K6" s="4" t="s">
        <v>20</v>
      </c>
      <c r="L6" s="4" t="s">
        <v>20</v>
      </c>
      <c r="M6" s="4" t="s">
        <v>20</v>
      </c>
      <c r="N6" s="4" t="s">
        <v>21</v>
      </c>
      <c r="O6" s="4" t="s">
        <v>20</v>
      </c>
      <c r="P6" s="4" t="s">
        <v>20</v>
      </c>
      <c r="Q6" s="4" t="s">
        <v>20</v>
      </c>
      <c r="R6" s="4" t="s">
        <v>20</v>
      </c>
      <c r="S6" s="4" t="s">
        <v>20</v>
      </c>
      <c r="T6" s="4" t="s">
        <v>20</v>
      </c>
      <c r="U6" s="4" t="s">
        <v>20</v>
      </c>
      <c r="V6" s="4" t="s">
        <v>20</v>
      </c>
      <c r="W6" s="4" t="s">
        <v>21</v>
      </c>
      <c r="X6" s="4" t="s">
        <v>20</v>
      </c>
      <c r="Y6" s="4" t="s">
        <v>20</v>
      </c>
      <c r="Z6" s="4" t="s">
        <v>20</v>
      </c>
    </row>
    <row r="7" spans="1:26" ht="43.5">
      <c r="A7" s="2" t="s">
        <v>24</v>
      </c>
      <c r="B7" s="36"/>
      <c r="C7" s="4" t="s">
        <v>20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21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  <c r="T7" s="4" t="s">
        <v>20</v>
      </c>
      <c r="U7" s="4" t="s">
        <v>20</v>
      </c>
      <c r="V7" s="4" t="s">
        <v>20</v>
      </c>
      <c r="W7" s="4" t="s">
        <v>21</v>
      </c>
      <c r="X7" s="4" t="s">
        <v>20</v>
      </c>
      <c r="Y7" s="4" t="s">
        <v>20</v>
      </c>
      <c r="Z7" s="4" t="s">
        <v>20</v>
      </c>
    </row>
    <row r="8" spans="1:26" ht="29.25">
      <c r="A8" s="2" t="s">
        <v>25</v>
      </c>
      <c r="B8" s="36"/>
      <c r="C8" s="4" t="s">
        <v>20</v>
      </c>
      <c r="D8" s="4" t="s">
        <v>20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21</v>
      </c>
      <c r="O8" s="4" t="s">
        <v>20</v>
      </c>
      <c r="P8" s="4" t="s">
        <v>20</v>
      </c>
      <c r="Q8" s="4" t="s">
        <v>20</v>
      </c>
      <c r="R8" s="4" t="s">
        <v>20</v>
      </c>
      <c r="S8" s="4" t="s">
        <v>20</v>
      </c>
      <c r="T8" s="4" t="s">
        <v>20</v>
      </c>
      <c r="U8" s="4" t="s">
        <v>20</v>
      </c>
      <c r="V8" s="4" t="s">
        <v>20</v>
      </c>
      <c r="W8" s="4" t="s">
        <v>21</v>
      </c>
      <c r="X8" s="4" t="s">
        <v>20</v>
      </c>
      <c r="Y8" s="4" t="s">
        <v>20</v>
      </c>
      <c r="Z8" s="4" t="s">
        <v>20</v>
      </c>
    </row>
    <row r="9" spans="1:26" ht="29.25">
      <c r="A9" s="2" t="s">
        <v>45</v>
      </c>
      <c r="B9" s="36"/>
      <c r="C9" s="4" t="s">
        <v>20</v>
      </c>
      <c r="D9" s="4" t="s">
        <v>20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  <c r="K9" s="4" t="s">
        <v>20</v>
      </c>
      <c r="L9" s="4" t="s">
        <v>20</v>
      </c>
      <c r="M9" s="4" t="s">
        <v>20</v>
      </c>
      <c r="N9" s="4" t="s">
        <v>21</v>
      </c>
      <c r="O9" s="4" t="s">
        <v>20</v>
      </c>
      <c r="P9" s="4" t="s">
        <v>20</v>
      </c>
      <c r="Q9" s="4" t="s">
        <v>20</v>
      </c>
      <c r="R9" s="4" t="s">
        <v>20</v>
      </c>
      <c r="S9" s="4" t="s">
        <v>20</v>
      </c>
      <c r="T9" s="4" t="s">
        <v>20</v>
      </c>
      <c r="U9" s="4" t="s">
        <v>20</v>
      </c>
      <c r="V9" s="4" t="s">
        <v>20</v>
      </c>
      <c r="W9" s="4" t="s">
        <v>21</v>
      </c>
      <c r="X9" s="4" t="s">
        <v>20</v>
      </c>
      <c r="Y9" s="4" t="s">
        <v>20</v>
      </c>
      <c r="Z9" s="4" t="s">
        <v>20</v>
      </c>
    </row>
    <row r="10" spans="1:26" ht="29.25">
      <c r="A10" s="2" t="s">
        <v>27</v>
      </c>
      <c r="B10" s="36"/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  <c r="N10" s="4" t="s">
        <v>21</v>
      </c>
      <c r="O10" s="4" t="s">
        <v>20</v>
      </c>
      <c r="P10" s="4" t="s">
        <v>20</v>
      </c>
      <c r="Q10" s="4" t="s">
        <v>20</v>
      </c>
      <c r="R10" s="4" t="s">
        <v>20</v>
      </c>
      <c r="S10" s="4" t="s">
        <v>20</v>
      </c>
      <c r="T10" s="4" t="s">
        <v>20</v>
      </c>
      <c r="U10" s="4" t="s">
        <v>20</v>
      </c>
      <c r="V10" s="4" t="s">
        <v>20</v>
      </c>
      <c r="W10" s="4" t="s">
        <v>21</v>
      </c>
      <c r="X10" s="4" t="s">
        <v>20</v>
      </c>
      <c r="Y10" s="4" t="s">
        <v>20</v>
      </c>
      <c r="Z10" s="4" t="s">
        <v>20</v>
      </c>
    </row>
    <row r="11" spans="1:26" ht="29.25">
      <c r="A11" s="2" t="s">
        <v>28</v>
      </c>
      <c r="B11" s="36"/>
      <c r="C11" s="4" t="s">
        <v>20</v>
      </c>
      <c r="D11" s="4" t="s">
        <v>20</v>
      </c>
      <c r="E11" s="4" t="s">
        <v>20</v>
      </c>
      <c r="F11" s="4" t="s">
        <v>20</v>
      </c>
      <c r="G11" s="4" t="s">
        <v>20</v>
      </c>
      <c r="H11" s="4" t="s">
        <v>20</v>
      </c>
      <c r="I11" s="4" t="s">
        <v>20</v>
      </c>
      <c r="J11" s="4" t="s">
        <v>20</v>
      </c>
      <c r="K11" s="4" t="s">
        <v>20</v>
      </c>
      <c r="L11" s="4" t="s">
        <v>20</v>
      </c>
      <c r="M11" s="4" t="s">
        <v>20</v>
      </c>
      <c r="N11" s="4" t="s">
        <v>21</v>
      </c>
      <c r="O11" s="4" t="s">
        <v>20</v>
      </c>
      <c r="P11" s="4" t="s">
        <v>20</v>
      </c>
      <c r="Q11" s="4" t="s">
        <v>20</v>
      </c>
      <c r="R11" s="4" t="s">
        <v>20</v>
      </c>
      <c r="S11" s="4" t="s">
        <v>20</v>
      </c>
      <c r="T11" s="4" t="s">
        <v>20</v>
      </c>
      <c r="U11" s="4" t="s">
        <v>20</v>
      </c>
      <c r="V11" s="4" t="s">
        <v>20</v>
      </c>
      <c r="W11" s="4" t="s">
        <v>21</v>
      </c>
      <c r="X11" s="4" t="s">
        <v>20</v>
      </c>
      <c r="Y11" s="4" t="s">
        <v>20</v>
      </c>
      <c r="Z11" s="4" t="s">
        <v>20</v>
      </c>
    </row>
    <row r="12" spans="1:26">
      <c r="A12" s="2" t="s">
        <v>30</v>
      </c>
      <c r="B12" s="36"/>
      <c r="C12" s="4" t="s">
        <v>20</v>
      </c>
      <c r="D12" s="4" t="s">
        <v>20</v>
      </c>
      <c r="E12" s="4" t="s">
        <v>20</v>
      </c>
      <c r="F12" s="4" t="s">
        <v>20</v>
      </c>
      <c r="G12" s="4" t="s">
        <v>20</v>
      </c>
      <c r="H12" s="4" t="s">
        <v>20</v>
      </c>
      <c r="I12" s="4" t="s">
        <v>20</v>
      </c>
      <c r="J12" s="4" t="s">
        <v>20</v>
      </c>
      <c r="K12" s="4" t="s">
        <v>20</v>
      </c>
      <c r="L12" s="4" t="s">
        <v>20</v>
      </c>
      <c r="M12" s="4" t="s">
        <v>20</v>
      </c>
      <c r="N12" s="4" t="s">
        <v>21</v>
      </c>
      <c r="O12" s="4" t="s">
        <v>20</v>
      </c>
      <c r="P12" s="4" t="s">
        <v>20</v>
      </c>
      <c r="Q12" s="4" t="s">
        <v>20</v>
      </c>
      <c r="R12" s="4" t="s">
        <v>20</v>
      </c>
      <c r="S12" s="4" t="s">
        <v>20</v>
      </c>
      <c r="T12" s="4" t="s">
        <v>20</v>
      </c>
      <c r="U12" s="4" t="s">
        <v>20</v>
      </c>
      <c r="V12" s="4" t="s">
        <v>20</v>
      </c>
      <c r="W12" s="4" t="s">
        <v>21</v>
      </c>
      <c r="X12" s="4" t="s">
        <v>20</v>
      </c>
      <c r="Y12" s="4" t="s">
        <v>20</v>
      </c>
      <c r="Z12" s="4" t="s">
        <v>20</v>
      </c>
    </row>
    <row r="13" spans="1:26">
      <c r="A13" s="2" t="s">
        <v>31</v>
      </c>
      <c r="B13" s="36"/>
      <c r="C13" s="4" t="s">
        <v>20</v>
      </c>
      <c r="D13" s="4" t="s">
        <v>20</v>
      </c>
      <c r="E13" s="4" t="s">
        <v>20</v>
      </c>
      <c r="F13" s="4" t="s">
        <v>20</v>
      </c>
      <c r="G13" s="4" t="s">
        <v>20</v>
      </c>
      <c r="H13" s="4" t="s">
        <v>20</v>
      </c>
      <c r="I13" s="4" t="s">
        <v>20</v>
      </c>
      <c r="J13" s="4" t="s">
        <v>20</v>
      </c>
      <c r="K13" s="4" t="s">
        <v>20</v>
      </c>
      <c r="L13" s="4" t="s">
        <v>20</v>
      </c>
      <c r="M13" s="4" t="s">
        <v>20</v>
      </c>
      <c r="N13" s="4" t="s">
        <v>21</v>
      </c>
      <c r="O13" s="4" t="s">
        <v>20</v>
      </c>
      <c r="P13" s="4" t="s">
        <v>20</v>
      </c>
      <c r="Q13" s="4" t="s">
        <v>20</v>
      </c>
      <c r="R13" s="4" t="s">
        <v>20</v>
      </c>
      <c r="S13" s="4" t="s">
        <v>20</v>
      </c>
      <c r="T13" s="4" t="s">
        <v>20</v>
      </c>
      <c r="U13" s="4" t="s">
        <v>20</v>
      </c>
      <c r="V13" s="4" t="s">
        <v>20</v>
      </c>
      <c r="W13" s="4" t="s">
        <v>21</v>
      </c>
      <c r="X13" s="4" t="s">
        <v>20</v>
      </c>
      <c r="Y13" s="4" t="s">
        <v>20</v>
      </c>
      <c r="Z13" s="4" t="s">
        <v>20</v>
      </c>
    </row>
    <row r="14" spans="1:26">
      <c r="A14" s="32" t="s">
        <v>32</v>
      </c>
      <c r="B14" s="32"/>
      <c r="C14" s="1" t="str">
        <f>+IF(COUNTIF(C4:C13,"SI")=10,"APROBADO",IF(COUNTIF(C4:C13,"NOVEDADES")=10,"NO HA ENVIADO CUENTA DE COBRO","REVISAR"))</f>
        <v>APROBADO</v>
      </c>
      <c r="D14" s="1" t="str">
        <f t="shared" ref="D14:E14" si="0">+IF(COUNTIF(D4:D13,"SI")=10,"APROBADO",IF(COUNTIF(D4:D13,"NOVEDADES")=10,"NO HA ENVIADO CUENTA DE COBRO","REVISAR"))</f>
        <v>APROBADO</v>
      </c>
      <c r="E14" s="1" t="str">
        <f t="shared" si="0"/>
        <v>APROBADO</v>
      </c>
      <c r="F14" s="1" t="str">
        <f t="shared" ref="F14:I14" si="1">+IF(COUNTIF(F4:F13,"SI")=10,"APROBADO",IF(COUNTIF(F4:F13,"NOVEDADES")=10,"NO HA ENVIADO CUENTA DE COBRO","REVISAR"))</f>
        <v>APROBADO</v>
      </c>
      <c r="G14" s="1" t="str">
        <f t="shared" si="1"/>
        <v>APROBADO</v>
      </c>
      <c r="H14" s="1" t="str">
        <f t="shared" si="1"/>
        <v>APROBADO</v>
      </c>
      <c r="I14" s="1" t="str">
        <f t="shared" si="1"/>
        <v>APROBADO</v>
      </c>
      <c r="J14" s="1" t="str">
        <f t="shared" ref="J14:L14" si="2">+IF(COUNTIF(J4:J13,"SI")=10,"APROBADO",IF(COUNTIF(J4:J13,"NOVEDADES")=10,"NO HA ENVIADO CUENTA DE COBRO","REVISAR"))</f>
        <v>APROBADO</v>
      </c>
      <c r="K14" s="1" t="str">
        <f t="shared" si="2"/>
        <v>APROBADO</v>
      </c>
      <c r="L14" s="1" t="str">
        <f t="shared" si="2"/>
        <v>APROBADO</v>
      </c>
      <c r="M14" s="1" t="str">
        <f t="shared" ref="M14:P14" si="3">+IF(COUNTIF(M4:M13,"SI")=10,"APROBADO",IF(COUNTIF(M4:M13,"NOVEDADES")=10,"NO HA ENVIADO CUENTA DE COBRO","REVISAR"))</f>
        <v>APROBADO</v>
      </c>
      <c r="N14" s="1" t="str">
        <f t="shared" si="3"/>
        <v>REVISAR</v>
      </c>
      <c r="O14" s="1" t="str">
        <f t="shared" si="3"/>
        <v>APROBADO</v>
      </c>
      <c r="P14" s="1" t="str">
        <f t="shared" si="3"/>
        <v>APROBADO</v>
      </c>
      <c r="Q14" s="1" t="str">
        <f t="shared" ref="Q14:S14" si="4">+IF(COUNTIF(Q4:Q13,"SI")=10,"APROBADO",IF(COUNTIF(Q4:Q13,"NOVEDADES")=10,"NO HA ENVIADO CUENTA DE COBRO","REVISAR"))</f>
        <v>APROBADO</v>
      </c>
      <c r="R14" s="1" t="str">
        <f t="shared" si="4"/>
        <v>APROBADO</v>
      </c>
      <c r="S14" s="1" t="str">
        <f t="shared" si="4"/>
        <v>APROBADO</v>
      </c>
      <c r="T14" s="1" t="str">
        <f t="shared" ref="T14:U14" si="5">+IF(COUNTIF(T4:T13,"SI")=10,"APROBADO",IF(COUNTIF(T4:T13,"NOVEDADES")=10,"NO HA ENVIADO CUENTA DE COBRO","REVISAR"))</f>
        <v>APROBADO</v>
      </c>
      <c r="U14" s="1" t="str">
        <f t="shared" si="5"/>
        <v>APROBADO</v>
      </c>
      <c r="V14" s="1" t="str">
        <f t="shared" ref="V14:X14" si="6">+IF(COUNTIF(V4:V13,"SI")=10,"APROBADO",IF(COUNTIF(V4:V13,"NOVEDADES")=10,"NO HA ENVIADO CUENTA DE COBRO","REVISAR"))</f>
        <v>APROBADO</v>
      </c>
      <c r="W14" s="1" t="str">
        <f t="shared" si="6"/>
        <v>REVISAR</v>
      </c>
      <c r="X14" s="1" t="str">
        <f t="shared" si="6"/>
        <v>APROBADO</v>
      </c>
      <c r="Y14" s="1" t="str">
        <f t="shared" ref="Y14:Z14" si="7">+IF(COUNTIF(Y4:Y13,"SI")=10,"APROBADO",IF(COUNTIF(Y4:Y13,"NOVEDADES")=10,"NO HA ENVIADO CUENTA DE COBRO","REVISAR"))</f>
        <v>APROBADO</v>
      </c>
      <c r="Z14" s="1" t="str">
        <f t="shared" si="7"/>
        <v>APROBADO</v>
      </c>
    </row>
    <row r="15" spans="1:26" ht="9.75" customHeight="1">
      <c r="A15" s="6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36" customHeight="1">
      <c r="A16" s="6"/>
      <c r="B16" s="6"/>
      <c r="C16" s="11" t="str">
        <f>+IF(COUNTIF(C14,"APROBADO")=1,"APROBADA",IF(COUNTIF(C14,"REVISAR")=1,"RECHAZADA","NO HA ENVIADO CUENTA DE COBRO"))</f>
        <v>APROBADA</v>
      </c>
      <c r="D16" s="11" t="str">
        <f t="shared" ref="D16:E16" si="8">+IF(COUNTIF(D14,"APROBADO")=1,"APROBADA",IF(COUNTIF(D14,"REVISAR")=1,"RECHAZADA","NO HA ENVIADO CUENTA DE COBRO"))</f>
        <v>APROBADA</v>
      </c>
      <c r="E16" s="11" t="str">
        <f t="shared" si="8"/>
        <v>APROBADA</v>
      </c>
      <c r="F16" s="11" t="str">
        <f t="shared" ref="F16:I16" si="9">+IF(COUNTIF(F14,"APROBADO")=1,"APROBADA",IF(COUNTIF(F14,"REVISAR")=1,"RECHAZADA","NO HA ENVIADO CUENTA DE COBRO"))</f>
        <v>APROBADA</v>
      </c>
      <c r="G16" s="11" t="str">
        <f t="shared" si="9"/>
        <v>APROBADA</v>
      </c>
      <c r="H16" s="11" t="str">
        <f t="shared" si="9"/>
        <v>APROBADA</v>
      </c>
      <c r="I16" s="11" t="str">
        <f t="shared" si="9"/>
        <v>APROBADA</v>
      </c>
      <c r="J16" s="11" t="str">
        <f t="shared" ref="J16:L16" si="10">+IF(COUNTIF(J14,"APROBADO")=1,"APROBADA",IF(COUNTIF(J14,"REVISAR")=1,"RECHAZADA","NO HA ENVIADO CUENTA DE COBRO"))</f>
        <v>APROBADA</v>
      </c>
      <c r="K16" s="11" t="str">
        <f t="shared" si="10"/>
        <v>APROBADA</v>
      </c>
      <c r="L16" s="11" t="str">
        <f t="shared" si="10"/>
        <v>APROBADA</v>
      </c>
      <c r="M16" s="11" t="str">
        <f t="shared" ref="M16:P16" si="11">+IF(COUNTIF(M14,"APROBADO")=1,"APROBADA",IF(COUNTIF(M14,"REVISAR")=1,"RECHAZADA","NO HA ENVIADO CUENTA DE COBRO"))</f>
        <v>APROBADA</v>
      </c>
      <c r="N16" s="11" t="str">
        <f t="shared" si="11"/>
        <v>RECHAZADA</v>
      </c>
      <c r="O16" s="11" t="str">
        <f t="shared" si="11"/>
        <v>APROBADA</v>
      </c>
      <c r="P16" s="11" t="str">
        <f t="shared" si="11"/>
        <v>APROBADA</v>
      </c>
      <c r="Q16" s="11" t="str">
        <f t="shared" ref="Q16:S16" si="12">+IF(COUNTIF(Q14,"APROBADO")=1,"APROBADA",IF(COUNTIF(Q14,"REVISAR")=1,"RECHAZADA","NO HA ENVIADO CUENTA DE COBRO"))</f>
        <v>APROBADA</v>
      </c>
      <c r="R16" s="11" t="str">
        <f t="shared" si="12"/>
        <v>APROBADA</v>
      </c>
      <c r="S16" s="11" t="str">
        <f t="shared" si="12"/>
        <v>APROBADA</v>
      </c>
      <c r="T16" s="11" t="str">
        <f t="shared" ref="T16:U16" si="13">+IF(COUNTIF(T14,"APROBADO")=1,"APROBADA",IF(COUNTIF(T14,"REVISAR")=1,"RECHAZADA","NO HA ENVIADO CUENTA DE COBRO"))</f>
        <v>APROBADA</v>
      </c>
      <c r="U16" s="11" t="str">
        <f t="shared" si="13"/>
        <v>APROBADA</v>
      </c>
      <c r="V16" s="11" t="str">
        <f t="shared" ref="V16:X16" si="14">+IF(COUNTIF(V14,"APROBADO")=1,"APROBADA",IF(COUNTIF(V14,"REVISAR")=1,"RECHAZADA","NO HA ENVIADO CUENTA DE COBRO"))</f>
        <v>APROBADA</v>
      </c>
      <c r="W16" s="11" t="str">
        <f t="shared" si="14"/>
        <v>RECHAZADA</v>
      </c>
      <c r="X16" s="11" t="str">
        <f t="shared" si="14"/>
        <v>APROBADA</v>
      </c>
      <c r="Y16" s="11" t="str">
        <f t="shared" ref="Y16:Z16" si="15">+IF(COUNTIF(Y14,"APROBADO")=1,"APROBADA",IF(COUNTIF(Y14,"REVISAR")=1,"RECHAZADA","NO HA ENVIADO CUENTA DE COBRO"))</f>
        <v>APROBADA</v>
      </c>
      <c r="Z16" s="11" t="str">
        <f t="shared" si="15"/>
        <v>APROBADA</v>
      </c>
    </row>
    <row r="17" spans="1:26" s="9" customFormat="1" ht="21" customHeight="1">
      <c r="A17" s="7" t="s">
        <v>33</v>
      </c>
      <c r="B17" s="7"/>
      <c r="C17" s="8"/>
      <c r="D17" s="8">
        <v>45836</v>
      </c>
      <c r="E17" s="8">
        <v>45836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26" spans="1:26">
      <c r="C26" s="10"/>
    </row>
    <row r="27" spans="1:26">
      <c r="C27" s="10"/>
    </row>
    <row r="28" spans="1:26">
      <c r="C28" s="10"/>
    </row>
    <row r="29" spans="1:26">
      <c r="C29" s="10"/>
    </row>
    <row r="30" spans="1:26">
      <c r="C30" s="10"/>
    </row>
    <row r="31" spans="1:26">
      <c r="C31" s="10"/>
    </row>
    <row r="32" spans="1:26">
      <c r="C32" s="10"/>
    </row>
    <row r="33" spans="3:3">
      <c r="C33" s="10"/>
    </row>
    <row r="34" spans="3:3">
      <c r="C34" s="10"/>
    </row>
    <row r="35" spans="3:3">
      <c r="C35" s="10"/>
    </row>
    <row r="36" spans="3:3">
      <c r="C36" s="10" t="s">
        <v>29</v>
      </c>
    </row>
    <row r="37" spans="3:3">
      <c r="C37" s="10" t="s">
        <v>20</v>
      </c>
    </row>
    <row r="38" spans="3:3">
      <c r="C38" s="10" t="s">
        <v>21</v>
      </c>
    </row>
    <row r="39" spans="3:3">
      <c r="C39" s="10"/>
    </row>
    <row r="40" spans="3:3">
      <c r="C40" s="10"/>
    </row>
  </sheetData>
  <mergeCells count="28">
    <mergeCell ref="Y2:Y3"/>
    <mergeCell ref="Z2:Z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1:X1"/>
    <mergeCell ref="A14:B14"/>
    <mergeCell ref="B4:B13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conditionalFormatting sqref="C16:Z16">
    <cfRule type="containsText" dxfId="3" priority="1" operator="containsText" text="NO HA ENVIADO CUENTA DE COBRO">
      <formula>NOT(ISERROR(SEARCH("NO HA ENVIADO CUENTA DE COBRO",C16)))</formula>
    </cfRule>
    <cfRule type="containsText" dxfId="2" priority="2" operator="containsText" text="RECHAZADA">
      <formula>NOT(ISERROR(SEARCH("RECHAZADA",C16)))</formula>
    </cfRule>
    <cfRule type="containsText" dxfId="1" priority="3" operator="containsText" text="APROBADA">
      <formula>NOT(ISERROR(SEARCH("APROBADA",C16)))</formula>
    </cfRule>
    <cfRule type="containsText" dxfId="0" priority="5" operator="containsText" text="NO HA REMITIDO CUENTA DE COBRO">
      <formula>NOT(ISERROR(SEARCH("NO HA REMITIDO CUENTA DE COBRO",C16)))</formula>
    </cfRule>
  </conditionalFormatting>
  <dataValidations count="1">
    <dataValidation type="list" allowBlank="1" showInputMessage="1" showErrorMessage="1" sqref="C4:Z13" xr:uid="{1BCCAD42-D20C-4CF9-817F-1D6760857B07}">
      <formula1>$C$36:$C$38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DAVID OVALLE FERNANDEZ</dc:creator>
  <cp:keywords/>
  <dc:description/>
  <cp:lastModifiedBy/>
  <cp:revision/>
  <dcterms:created xsi:type="dcterms:W3CDTF">2024-08-30T13:51:05Z</dcterms:created>
  <dcterms:modified xsi:type="dcterms:W3CDTF">2025-09-29T23:32:38Z</dcterms:modified>
  <cp:category/>
  <cp:contentStatus/>
</cp:coreProperties>
</file>